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0 РЕЕСТР ДОГОВОРОВ\ИПР 2024\Структурированная компьютерная сеть\Расчет стоимости\"/>
    </mc:Choice>
  </mc:AlternateContent>
  <bookViews>
    <workbookView xWindow="0" yWindow="0" windowWidth="38400" windowHeight="17790" tabRatio="688"/>
  </bookViews>
  <sheets>
    <sheet name="ССР" sheetId="19" r:id="rId1"/>
    <sheet name="ПИР" sheetId="45" r:id="rId2"/>
    <sheet name="ОСР 01-01" sheetId="37" r:id="rId3"/>
    <sheet name="ОСР 02-01" sheetId="16" r:id="rId4"/>
    <sheet name="ОСР 09-01" sheetId="17" r:id="rId5"/>
    <sheet name="ОСР 12-01" sheetId="18" r:id="rId6"/>
    <sheet name="Источники ЦИ" sheetId="2" r:id="rId7"/>
    <sheet name="Цена МАТ и ОБ по ТКП" sheetId="15" r:id="rId8"/>
    <sheet name="02-04-01" sheetId="46" r:id="rId9"/>
    <sheet name="02-05" sheetId="47" r:id="rId10"/>
    <sheet name="09-01" sheetId="48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\AUTOEXEC" localSheetId="2">#REF!</definedName>
    <definedName name="\AUTOEXEC" localSheetId="1">#REF!</definedName>
    <definedName name="\AUTOEXEC">#REF!</definedName>
    <definedName name="\k" localSheetId="2">#REF!</definedName>
    <definedName name="\k">#REF!</definedName>
    <definedName name="\m" localSheetId="2">#REF!</definedName>
    <definedName name="\m">#REF!</definedName>
    <definedName name="\m1" localSheetId="2">#REF!</definedName>
    <definedName name="\m1">#REF!</definedName>
    <definedName name="\n" localSheetId="2">#REF!</definedName>
    <definedName name="\n">#REF!</definedName>
    <definedName name="\s" localSheetId="2">#REF!</definedName>
    <definedName name="\s">#REF!</definedName>
    <definedName name="\z" localSheetId="2">#REF!</definedName>
    <definedName name="\z">#REF!</definedName>
    <definedName name="________________a2" localSheetId="2">#REF!</definedName>
    <definedName name="________________a2">#REF!</definedName>
    <definedName name="_______________a2" localSheetId="2">#REF!</definedName>
    <definedName name="_______________a2">#REF!</definedName>
    <definedName name="______________a2" localSheetId="2">#REF!</definedName>
    <definedName name="______________a2">#REF!</definedName>
    <definedName name="_____________a2" localSheetId="2">#REF!</definedName>
    <definedName name="_____________a2">#REF!</definedName>
    <definedName name="____________a2" localSheetId="2">#REF!</definedName>
    <definedName name="____________a2">#REF!</definedName>
    <definedName name="___________a2" localSheetId="2">#REF!</definedName>
    <definedName name="___________a2">#REF!</definedName>
    <definedName name="__________a2" localSheetId="2">#REF!</definedName>
    <definedName name="__________a2">#REF!</definedName>
    <definedName name="_________a2" localSheetId="2">#REF!</definedName>
    <definedName name="_________a2">#REF!</definedName>
    <definedName name="________a2" localSheetId="2">#REF!</definedName>
    <definedName name="________a2">#REF!</definedName>
    <definedName name="_______a2" localSheetId="2">#REF!</definedName>
    <definedName name="_______a2">#REF!</definedName>
    <definedName name="______a2" localSheetId="2">#REF!</definedName>
    <definedName name="______a2">#REF!</definedName>
    <definedName name="_____a2" localSheetId="2">#REF!</definedName>
    <definedName name="_____a2">#REF!</definedName>
    <definedName name="_____A65560" localSheetId="2">[1]График!#REF!</definedName>
    <definedName name="_____A65560">[1]График!#REF!</definedName>
    <definedName name="____a2" localSheetId="2">#REF!</definedName>
    <definedName name="____a2">#REF!</definedName>
    <definedName name="____A65560" localSheetId="2">[1]График!#REF!</definedName>
    <definedName name="____A65560">[1]График!#REF!</definedName>
    <definedName name="____E65560" localSheetId="2">[1]График!#REF!</definedName>
    <definedName name="____E65560">[1]График!#REF!</definedName>
    <definedName name="___a2" localSheetId="2">#REF!</definedName>
    <definedName name="___a2">#REF!</definedName>
    <definedName name="___A65560" localSheetId="2">[1]График!#REF!</definedName>
    <definedName name="___A65560">[1]График!#REF!</definedName>
    <definedName name="___E65560" localSheetId="2">[1]График!#REF!</definedName>
    <definedName name="___E65560">[1]График!#REF!</definedName>
    <definedName name="__a2" localSheetId="2">#REF!</definedName>
    <definedName name="__a2">#REF!</definedName>
    <definedName name="__A65560" localSheetId="2">[1]График!#REF!</definedName>
    <definedName name="__A65560">[1]График!#REF!</definedName>
    <definedName name="__E65560" localSheetId="2">[1]График!#REF!</definedName>
    <definedName name="__E65560">[1]График!#REF!</definedName>
    <definedName name="__xlfn.BAHTTEXT" hidden="1">#NAME?</definedName>
    <definedName name="_1Excel_BuiltIn_Print_Area_2_1" localSheetId="2">#REF!</definedName>
    <definedName name="_1Excel_BuiltIn_Print_Area_2_1">#REF!</definedName>
    <definedName name="_2Excel_BuiltIn_Print_Area_2_1" localSheetId="2">#REF!</definedName>
    <definedName name="_2Excel_BuiltIn_Print_Area_2_1">#REF!</definedName>
    <definedName name="_a2" localSheetId="2">#REF!</definedName>
    <definedName name="_a2">#REF!</definedName>
    <definedName name="_A65560" localSheetId="2">[1]График!#REF!</definedName>
    <definedName name="_A65560">[1]График!#REF!</definedName>
    <definedName name="_AUTOEXEC" localSheetId="2">#REF!</definedName>
    <definedName name="_AUTOEXEC">#REF!</definedName>
    <definedName name="_AUTOEXEC___0" localSheetId="2">#REF!</definedName>
    <definedName name="_AUTOEXEC___0">#REF!</definedName>
    <definedName name="_AUTOEXEC___1" localSheetId="2">#REF!</definedName>
    <definedName name="_AUTOEXEC___1">#REF!</definedName>
    <definedName name="_AUTOEXEC___8" localSheetId="2">#REF!</definedName>
    <definedName name="_AUTOEXEC___8">#REF!</definedName>
    <definedName name="_AUTOEXEC___9" localSheetId="2">#REF!</definedName>
    <definedName name="_AUTOEXEC___9">#REF!</definedName>
    <definedName name="_E65560" localSheetId="2">[1]График!#REF!</definedName>
    <definedName name="_E65560">[1]График!#REF!</definedName>
    <definedName name="_k" localSheetId="2">#REF!</definedName>
    <definedName name="_k">#REF!</definedName>
    <definedName name="_k___0" localSheetId="2">#REF!</definedName>
    <definedName name="_k___0">#REF!</definedName>
    <definedName name="_k___1" localSheetId="2">#REF!</definedName>
    <definedName name="_k___1">#REF!</definedName>
    <definedName name="_k___8" localSheetId="2">#REF!</definedName>
    <definedName name="_k___8">#REF!</definedName>
    <definedName name="_k___9" localSheetId="2">#REF!</definedName>
    <definedName name="_k___9">#REF!</definedName>
    <definedName name="_m" localSheetId="2">#REF!</definedName>
    <definedName name="_m">#REF!</definedName>
    <definedName name="_m___0" localSheetId="2">#REF!</definedName>
    <definedName name="_m___0">#REF!</definedName>
    <definedName name="_m___1" localSheetId="2">#REF!</definedName>
    <definedName name="_m___1">#REF!</definedName>
    <definedName name="_m___8" localSheetId="2">#REF!</definedName>
    <definedName name="_m___8">#REF!</definedName>
    <definedName name="_m___9" localSheetId="2">#REF!</definedName>
    <definedName name="_m___9">#REF!</definedName>
    <definedName name="_s" localSheetId="2">#REF!</definedName>
    <definedName name="_s">#REF!</definedName>
    <definedName name="_s___0" localSheetId="2">#REF!</definedName>
    <definedName name="_s___0">#REF!</definedName>
    <definedName name="_s___1" localSheetId="2">#REF!</definedName>
    <definedName name="_s___1">#REF!</definedName>
    <definedName name="_s___8" localSheetId="2">#REF!</definedName>
    <definedName name="_s___8">#REF!</definedName>
    <definedName name="_s___9" localSheetId="2">#REF!</definedName>
    <definedName name="_s___9">#REF!</definedName>
    <definedName name="_Sum1" localSheetId="2">#REF!</definedName>
    <definedName name="_Sum1">#REF!</definedName>
    <definedName name="_Sum2" localSheetId="2">#REF!</definedName>
    <definedName name="_Sum2">#REF!</definedName>
    <definedName name="_sum3" localSheetId="2">#REF!</definedName>
    <definedName name="_sum3">#REF!</definedName>
    <definedName name="_z" localSheetId="2">#REF!</definedName>
    <definedName name="_z">#REF!</definedName>
    <definedName name="_z___0" localSheetId="2">#REF!</definedName>
    <definedName name="_z___0">#REF!</definedName>
    <definedName name="_z___1" localSheetId="2">#REF!</definedName>
    <definedName name="_z___1">#REF!</definedName>
    <definedName name="_z___8" localSheetId="2">#REF!</definedName>
    <definedName name="_z___8">#REF!</definedName>
    <definedName name="_z___9" localSheetId="2">#REF!</definedName>
    <definedName name="_z___9">#REF!</definedName>
    <definedName name="_xlnm._FilterDatabase" localSheetId="6" hidden="1">'Источники ЦИ'!$A$1:$H$38</definedName>
    <definedName name="A" localSheetId="2">#REF!</definedName>
    <definedName name="A">#REF!</definedName>
    <definedName name="a36_" localSheetId="2">#REF!</definedName>
    <definedName name="a36_">#REF!</definedName>
    <definedName name="aa" localSheetId="1">{0,"рублей";1,"рубль";2,"рубля";5,"рублей"}</definedName>
    <definedName name="aa">{0,"рублей";1,"рубль";2,"рубля";5,"рублей"}</definedName>
    <definedName name="BN" localSheetId="2">[2]мсн!#REF!</definedName>
    <definedName name="BN">[2]мсн!#REF!</definedName>
    <definedName name="BNNN" localSheetId="2">[2]мсн!#REF!</definedName>
    <definedName name="BNNN">[2]мсн!#REF!</definedName>
    <definedName name="cddd" localSheetId="1">{0,"рублей";1,"рубль";2,"рубля";5,"рублей"}</definedName>
    <definedName name="cddd">{0,"рублей";1,"рубль";2,"рубля";5,"рублей"}</definedName>
    <definedName name="CnfName" localSheetId="2">[3]Лист1!#REF!</definedName>
    <definedName name="CnfName">[3]Лист1!#REF!</definedName>
    <definedName name="CnfName_1" localSheetId="2">[3]Обновление!#REF!</definedName>
    <definedName name="CnfName_1">[3]Обновление!#REF!</definedName>
    <definedName name="ConfName" localSheetId="2">[3]Лист1!#REF!</definedName>
    <definedName name="ConfName">[3]Лист1!#REF!</definedName>
    <definedName name="ConfName_1" localSheetId="2">[3]Обновление!#REF!</definedName>
    <definedName name="ConfName_1">[3]Обновление!#REF!</definedName>
    <definedName name="Database" localSheetId="2">#REF!</definedName>
    <definedName name="Database">#REF!</definedName>
    <definedName name="DateColJournal" localSheetId="2">#REF!</definedName>
    <definedName name="DateColJournal">#REF!</definedName>
    <definedName name="dck" localSheetId="2">[4]топография!#REF!</definedName>
    <definedName name="dck">[4]топография!#REF!</definedName>
    <definedName name="dddd" localSheetId="2">[2]мсн!#REF!</definedName>
    <definedName name="dddd">[2]мсн!#REF!</definedName>
    <definedName name="discont" localSheetId="2">#REF!</definedName>
    <definedName name="discont">#REF!</definedName>
    <definedName name="DM" localSheetId="2">#REF!</definedName>
    <definedName name="DM">#REF!</definedName>
    <definedName name="dsdsds" localSheetId="2">#REF!</definedName>
    <definedName name="dsdsds">#REF!</definedName>
    <definedName name="eeeeeerr" localSheetId="2">#REF!</definedName>
    <definedName name="eeeeeerr">#REF!</definedName>
    <definedName name="EILName" localSheetId="2">[3]Лист1!#REF!</definedName>
    <definedName name="EILName">[3]Лист1!#REF!</definedName>
    <definedName name="EILName_1" localSheetId="2">[3]Обновление!#REF!</definedName>
    <definedName name="EILName_1">[3]Обновление!#REF!</definedName>
    <definedName name="Excel_BuiltIn_Database" localSheetId="2">#REF!</definedName>
    <definedName name="Excel_BuiltIn_Database">#REF!</definedName>
    <definedName name="Excel_BuiltIn_Print_Area_1" localSheetId="2">#REF!</definedName>
    <definedName name="Excel_BuiltIn_Print_Area_1">#REF!</definedName>
    <definedName name="Excel_BuiltIn_Print_Area_12">"$#ССЫЛ!.$A$1:$F$51"</definedName>
    <definedName name="Excel_BuiltIn_Print_Area_13">"$#ССЫЛ!.$A$1:$F$53"</definedName>
    <definedName name="Excel_BuiltIn_Print_Area_2" localSheetId="2">#REF!</definedName>
    <definedName name="Excel_BuiltIn_Print_Area_2">#REF!</definedName>
    <definedName name="Excel_BuiltIn_Print_Area_2_1">"$#ССЫЛ!.$A$1:$E$54"</definedName>
    <definedName name="Excel_BuiltIn_Print_Area_3" localSheetId="2">#REF!</definedName>
    <definedName name="Excel_BuiltIn_Print_Area_3">#REF!</definedName>
    <definedName name="Excel_BuiltIn_Print_Area_6" localSheetId="2">#REF!</definedName>
    <definedName name="Excel_BuiltIn_Print_Area_6">#REF!</definedName>
    <definedName name="Excel_BuiltIn_Print_Titles_2" localSheetId="2">#REF!</definedName>
    <definedName name="Excel_BuiltIn_Print_Titles_2">#REF!</definedName>
    <definedName name="ffff" localSheetId="2">#REF!</definedName>
    <definedName name="ffff">#REF!</definedName>
    <definedName name="G_S" localSheetId="2">#REF!</definedName>
    <definedName name="G_S">#REF!</definedName>
    <definedName name="G_s_" localSheetId="2">#REF!</definedName>
    <definedName name="G_s_">#REF!</definedName>
    <definedName name="G_s_s" localSheetId="2">#REF!</definedName>
    <definedName name="G_s_s">#REF!</definedName>
    <definedName name="GS" localSheetId="2">#REF!</definedName>
    <definedName name="GS">#REF!</definedName>
    <definedName name="GS_" localSheetId="2">#REF!</definedName>
    <definedName name="GS_">#REF!</definedName>
    <definedName name="Header1" localSheetId="2" hidden="1">IF(COUNTA(#REF!)=0,0,INDEX(#REF!,MATCH(ROW(#REF!),#REF!,TRUE)))+1</definedName>
    <definedName name="Header1" hidden="1">IF(COUNTA(#REF!)=0,0,INDEX(#REF!,MATCH(ROW(#REF!),#REF!,TRUE)))+1</definedName>
    <definedName name="Header2" localSheetId="2" hidden="1">'ОСР 01-01'!Header1-1 &amp; "." &amp; MAX(1,COUNTA(INDEX(#REF!,MATCH('ОСР 01-01'!Header1-1,#REF!,FALSE)):#REF!))</definedName>
    <definedName name="Header2" localSheetId="1" hidden="1">[0]!Header1-1 &amp; "." &amp; MAX(1,COUNTA(INDEX(#REF!,MATCH([0]!Header1-1,#REF!,FALSE)):#REF!))</definedName>
    <definedName name="Header2" hidden="1">[0]!Header1-1 &amp; "." &amp; MAX(1,COUNTA(INDEX(#REF!,MATCH([0]!Header1-1,#REF!,FALSE)):#REF!))</definedName>
    <definedName name="hhhhhhhhhhh" localSheetId="2">#REF!</definedName>
    <definedName name="hhhhhhhhhhh" localSheetId="1">#REF!</definedName>
    <definedName name="hhhhhhhhhhh">#REF!</definedName>
    <definedName name="hPriceRange" localSheetId="2">[3]Лист1!#REF!</definedName>
    <definedName name="hPriceRange" localSheetId="1">[3]Лист1!#REF!</definedName>
    <definedName name="hPriceRange">[3]Лист1!#REF!</definedName>
    <definedName name="hPriceRange_1" localSheetId="2">[3]Цена!#REF!</definedName>
    <definedName name="hPriceRange_1" localSheetId="1">[3]Цена!#REF!</definedName>
    <definedName name="hPriceRange_1">[3]Цена!#REF!</definedName>
    <definedName name="idPriceColumn" localSheetId="2">[3]Лист1!#REF!</definedName>
    <definedName name="idPriceColumn">[3]Лист1!#REF!</definedName>
    <definedName name="idPriceColumn_1" localSheetId="2">[3]Цена!#REF!</definedName>
    <definedName name="idPriceColumn_1">[3]Цена!#REF!</definedName>
    <definedName name="infl" localSheetId="2">[5]ПДР!#REF!</definedName>
    <definedName name="infl">[5]ПДР!#REF!</definedName>
    <definedName name="Itog" localSheetId="2">#REF!</definedName>
    <definedName name="Itog">#REF!</definedName>
    <definedName name="jlkjklj" localSheetId="2">#REF!</definedName>
    <definedName name="jlkjklj">#REF!</definedName>
    <definedName name="kp" localSheetId="2">[5]ПДР!#REF!</definedName>
    <definedName name="kp">[5]ПДР!#REF!</definedName>
    <definedName name="Language">[6]Финплан!$J$1</definedName>
    <definedName name="mau" localSheetId="2">#REF!</definedName>
    <definedName name="mau">#REF!</definedName>
    <definedName name="max" localSheetId="2">#REF!</definedName>
    <definedName name="max">#REF!</definedName>
    <definedName name="med" localSheetId="2">#REF!</definedName>
    <definedName name="med">#REF!</definedName>
    <definedName name="min" localSheetId="2">#REF!</definedName>
    <definedName name="min">#REF!</definedName>
    <definedName name="mmmm" localSheetId="2">#REF!</definedName>
    <definedName name="mmmm">#REF!</definedName>
    <definedName name="n_1" localSheetId="1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1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1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1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"000000000000"&amp;MID(1/2,2,1)&amp;"0#####"</definedName>
    <definedName name="n0x" localSheetId="1">IF(ПИР!n_3=1,ПИР!n_2,ПИР!n_3&amp;ПИР!n_1)</definedName>
    <definedName name="n0x">IF(n_3=1,n_2,n_3&amp;n_1)</definedName>
    <definedName name="n1x" localSheetId="1">IF(ПИР!n_3=1,ПИР!n_2,ПИР!n_3&amp;ПИР!n_5)</definedName>
    <definedName name="n1x">IF(n_3=1,n_2,n_3&amp;n_5)</definedName>
    <definedName name="Nalog" localSheetId="2">#REF!</definedName>
    <definedName name="Nalog" localSheetId="1">#REF!</definedName>
    <definedName name="Nalog">#REF!</definedName>
    <definedName name="nsx" localSheetId="1">{0,"тысяч ";1,"тысяча ";2,"тысячи ";5,"тысяч "}</definedName>
    <definedName name="nsx">{0,"тысяч ";1,"тысяча ";2,"тысячи ";5,"тысяч "}</definedName>
    <definedName name="NumColJournal" localSheetId="2">#REF!</definedName>
    <definedName name="NumColJournal">#REF!</definedName>
    <definedName name="Obj" localSheetId="2">#REF!</definedName>
    <definedName name="Obj">#REF!</definedName>
    <definedName name="OELName" localSheetId="2">[3]Лист1!#REF!</definedName>
    <definedName name="OELName">[3]Лист1!#REF!</definedName>
    <definedName name="OELName_1" localSheetId="2">[3]Обновление!#REF!</definedName>
    <definedName name="OELName_1">[3]Обновление!#REF!</definedName>
    <definedName name="OPLName" localSheetId="2">[3]Лист1!#REF!</definedName>
    <definedName name="OPLName">[3]Лист1!#REF!</definedName>
    <definedName name="OPLName_1" localSheetId="2">[3]Обновление!#REF!</definedName>
    <definedName name="OPLName_1">[3]Обновление!#REF!</definedName>
    <definedName name="p" localSheetId="2">[3]Лист1!#REF!</definedName>
    <definedName name="p">[3]Лист1!#REF!</definedName>
    <definedName name="p_1" localSheetId="2">[3]Product!#REF!</definedName>
    <definedName name="p_1">[3]Product!#REF!</definedName>
    <definedName name="PriceRange" localSheetId="2">[3]Лист1!#REF!</definedName>
    <definedName name="PriceRange">[3]Лист1!#REF!</definedName>
    <definedName name="PriceRange_1" localSheetId="2">[3]Цена!#REF!</definedName>
    <definedName name="PriceRange_1">[3]Цена!#REF!</definedName>
    <definedName name="Print_Area" localSheetId="2">#REF!</definedName>
    <definedName name="Print_Area">#REF!</definedName>
    <definedName name="propis" localSheetId="2">#REF!</definedName>
    <definedName name="propis">#REF!</definedName>
    <definedName name="propis_ru">#N/A</definedName>
    <definedName name="rr" localSheetId="2">'[7]Пример расчета'!#REF!</definedName>
    <definedName name="rr">'[7]Пример расчета'!#REF!</definedName>
    <definedName name="rrrr" localSheetId="2">#REF!</definedName>
    <definedName name="rrrr">#REF!</definedName>
    <definedName name="SM" localSheetId="2">#REF!</definedName>
    <definedName name="SM">#REF!</definedName>
    <definedName name="SM_SM" localSheetId="2">#REF!</definedName>
    <definedName name="SM_SM">#REF!</definedName>
    <definedName name="SM_STO" localSheetId="2">'[8]93-110'!#REF!</definedName>
    <definedName name="SM_STO">'[8]93-110'!#REF!</definedName>
    <definedName name="SM_STO_1" localSheetId="2">'[9]СМЕТА проект'!#REF!</definedName>
    <definedName name="SM_STO_1">'[9]СМЕТА проект'!#REF!</definedName>
    <definedName name="SM_STO1" localSheetId="2">#REF!</definedName>
    <definedName name="SM_STO1">#REF!</definedName>
    <definedName name="SM_STO2" localSheetId="2">#REF!</definedName>
    <definedName name="SM_STO2">#REF!</definedName>
    <definedName name="SM_STO3" localSheetId="2">#REF!</definedName>
    <definedName name="SM_STO3">#REF!</definedName>
    <definedName name="Smmmmmmmmmmmmmmm" localSheetId="2">#REF!</definedName>
    <definedName name="Smmmmmmmmmmmmmmm">#REF!</definedName>
    <definedName name="ssss" localSheetId="2">#REF!</definedName>
    <definedName name="ssss">#REF!</definedName>
    <definedName name="SUM_" localSheetId="2">#REF!</definedName>
    <definedName name="SUM_">#REF!</definedName>
    <definedName name="SUM_1" localSheetId="2">#REF!</definedName>
    <definedName name="SUM_1">#REF!</definedName>
    <definedName name="sum_2" localSheetId="2">#REF!</definedName>
    <definedName name="sum_2">#REF!</definedName>
    <definedName name="SUM_3" localSheetId="2">#REF!</definedName>
    <definedName name="SUM_3">#REF!</definedName>
    <definedName name="SUM_31" localSheetId="2">#REF!</definedName>
    <definedName name="SUM_31">#REF!</definedName>
    <definedName name="title_1">[10]ПЭО!$B$3</definedName>
    <definedName name="tt" localSheetId="2">#REF!</definedName>
    <definedName name="tt">#REF!</definedName>
    <definedName name="ttt" localSheetId="2">#REF!</definedName>
    <definedName name="ttt">#REF!</definedName>
    <definedName name="tttt" localSheetId="2">#REF!</definedName>
    <definedName name="tttt">#REF!</definedName>
    <definedName name="USA" localSheetId="2">[11]Шкаф!#REF!</definedName>
    <definedName name="USA">[11]Шкаф!#REF!</definedName>
    <definedName name="USA_1" localSheetId="2">#REF!</definedName>
    <definedName name="USA_1">#REF!</definedName>
    <definedName name="uyu" localSheetId="2">#REF!</definedName>
    <definedName name="uyu">#REF!</definedName>
    <definedName name="wrn.протокол." localSheetId="1" hidden="1">{#N/A,#N/A,FALSE,"Откр.вод.(осн.)"}</definedName>
    <definedName name="wrn.протокол." hidden="1">{#N/A,#N/A,FALSE,"Откр.вод.(осн.)"}</definedName>
    <definedName name="yuu" localSheetId="2">#REF!</definedName>
    <definedName name="yuu">#REF!</definedName>
    <definedName name="yyy" localSheetId="2">#REF!</definedName>
    <definedName name="yyy">#REF!</definedName>
    <definedName name="yyyyyyyy" localSheetId="2">#REF!</definedName>
    <definedName name="yyyyyyyy">#REF!</definedName>
    <definedName name="ZAK1" localSheetId="2">#REF!</definedName>
    <definedName name="ZAK1">#REF!</definedName>
    <definedName name="ZAK2" localSheetId="2">#REF!</definedName>
    <definedName name="ZAK2">#REF!</definedName>
    <definedName name="ZAK22\" localSheetId="2">#REF!</definedName>
    <definedName name="ZAK22\">#REF!</definedName>
    <definedName name="а" localSheetId="2">#REF!</definedName>
    <definedName name="а">#REF!</definedName>
    <definedName name="А1" localSheetId="2">#REF!</definedName>
    <definedName name="А1">#REF!</definedName>
    <definedName name="А15" localSheetId="2">#REF!</definedName>
    <definedName name="А15">#REF!</definedName>
    <definedName name="А2" localSheetId="2">#REF!</definedName>
    <definedName name="А2">#REF!</definedName>
    <definedName name="а36" localSheetId="2">#REF!</definedName>
    <definedName name="а36">#REF!</definedName>
    <definedName name="а36___0" localSheetId="2">#REF!</definedName>
    <definedName name="а36___0">#REF!</definedName>
    <definedName name="а36___7" localSheetId="2">#REF!</definedName>
    <definedName name="а36___7">#REF!</definedName>
    <definedName name="аааа" localSheetId="2">#REF!</definedName>
    <definedName name="аааа">#REF!</definedName>
    <definedName name="ааааааааыфффф" localSheetId="2">#REF!</definedName>
    <definedName name="ааааааааыфффф">#REF!</definedName>
    <definedName name="ав" localSheetId="2">#REF!</definedName>
    <definedName name="ав">#REF!</definedName>
    <definedName name="авав" localSheetId="2">[2]мсн!#REF!</definedName>
    <definedName name="авав">[2]мсн!#REF!</definedName>
    <definedName name="авжддд" localSheetId="2">#REF!</definedName>
    <definedName name="авжддд">#REF!</definedName>
    <definedName name="авмиви" localSheetId="2">#REF!</definedName>
    <definedName name="авмиви">#REF!</definedName>
    <definedName name="авт" localSheetId="2">#REF!</definedName>
    <definedName name="авт">#REF!</definedName>
    <definedName name="Автомат" localSheetId="2">[12]Смета!#REF!</definedName>
    <definedName name="Автомат">[12]Смета!#REF!</definedName>
    <definedName name="апиаоп" localSheetId="2">[13]Смета!#REF!</definedName>
    <definedName name="апиаоп">[13]Смета!#REF!</definedName>
    <definedName name="аполпнщ" localSheetId="2">#REF!</definedName>
    <definedName name="аполпнщ">#REF!</definedName>
    <definedName name="апр" localSheetId="2">[14]топография!#REF!</definedName>
    <definedName name="апр">[14]топография!#REF!</definedName>
    <definedName name="аршщ" localSheetId="2">#REF!</definedName>
    <definedName name="аршщ">#REF!</definedName>
    <definedName name="АФС" localSheetId="2">[15]топография!#REF!</definedName>
    <definedName name="АФС">[15]топография!#REF!</definedName>
    <definedName name="бббббббббб" localSheetId="2">[2]мсн!#REF!</definedName>
    <definedName name="бббббббббб">[2]мсн!#REF!</definedName>
    <definedName name="бикбаю" localSheetId="2">#REF!</definedName>
    <definedName name="бикбаю">#REF!</definedName>
    <definedName name="борбьроб" localSheetId="2">#REF!</definedName>
    <definedName name="борбьроб">#REF!</definedName>
    <definedName name="быч">'[16]свод 2'!$A$7</definedName>
    <definedName name="в" localSheetId="2">#REF!</definedName>
    <definedName name="в">#REF!</definedName>
    <definedName name="ва" localSheetId="2">#REF!</definedName>
    <definedName name="ва">#REF!</definedName>
    <definedName name="вава" localSheetId="2">[17]топография!#REF!</definedName>
    <definedName name="вава">[17]топография!#REF!</definedName>
    <definedName name="вап" localSheetId="2">#REF!</definedName>
    <definedName name="вап">#REF!</definedName>
    <definedName name="ввв" localSheetId="2">#REF!</definedName>
    <definedName name="ввв">#REF!</definedName>
    <definedName name="ввввв" localSheetId="2">#REF!</definedName>
    <definedName name="ввввв">#REF!</definedName>
    <definedName name="ввввву" localSheetId="1" hidden="1">{#N/A,#N/A,FALSE,"Откр.вод.(осн.)"}</definedName>
    <definedName name="ввввву" hidden="1">{#N/A,#N/A,FALSE,"Откр.вод.(осн.)"}</definedName>
    <definedName name="ввыв\" localSheetId="2">[2]мсн!#REF!</definedName>
    <definedName name="ввыв\">[2]мсн!#REF!</definedName>
    <definedName name="ветер">[18]Таблица!$O$23:$O$24</definedName>
    <definedName name="вика" localSheetId="2">#REF!</definedName>
    <definedName name="вика">#REF!</definedName>
    <definedName name="ВНИИСТ1" localSheetId="2">#REF!</definedName>
    <definedName name="ВНИИСТ1">#REF!</definedName>
    <definedName name="Воздушные_линии">[18]Таблица!$B$6:$B$81</definedName>
    <definedName name="Восстановление_покрытий">[18]Таблица!$B$354:$B$358</definedName>
    <definedName name="вравар" localSheetId="2">#REF!</definedName>
    <definedName name="вравар">#REF!</definedName>
    <definedName name="ВсегоЗП" localSheetId="2">#REF!</definedName>
    <definedName name="ВсегоЗП">#REF!</definedName>
    <definedName name="ВТ" localSheetId="2">#REF!</definedName>
    <definedName name="ВТ">#REF!</definedName>
    <definedName name="ВУКЕП" localSheetId="2">#REF!</definedName>
    <definedName name="ВУКЕП">#REF!</definedName>
    <definedName name="вываыаыаы" localSheetId="2">#REF!</definedName>
    <definedName name="вываыаыаы">#REF!</definedName>
    <definedName name="Выключатели" comment="Типы силовых выключателей">[18]Таблица!$B$479:$B$498</definedName>
    <definedName name="Вычислительная_техника" localSheetId="2">[11]Коэфф1.!#REF!</definedName>
    <definedName name="Вычислительная_техника">[11]Коэфф1.!#REF!</definedName>
    <definedName name="Вычислительная_техника_1" localSheetId="2">#REF!</definedName>
    <definedName name="Вычислительная_техника_1">#REF!</definedName>
    <definedName name="Г">'[19]свод 2'!$A$7</definedName>
    <definedName name="газ">'[20]свод 3'!$D$13</definedName>
    <definedName name="ггггггггггг" localSheetId="2">#REF!</definedName>
    <definedName name="ггггггггггг">#REF!</definedName>
    <definedName name="гелог" localSheetId="2">#REF!</definedName>
    <definedName name="гелог">#REF!</definedName>
    <definedName name="гео" localSheetId="2">#REF!</definedName>
    <definedName name="гео">#REF!</definedName>
    <definedName name="геол" localSheetId="2">[21]Смета!#REF!</definedName>
    <definedName name="геол">[21]Смета!#REF!</definedName>
    <definedName name="геол.1" localSheetId="2">#REF!</definedName>
    <definedName name="геол.1">#REF!</definedName>
    <definedName name="Геол_Лазаревск" localSheetId="2">[22]топография!#REF!</definedName>
    <definedName name="Геол_Лазаревск">[22]топография!#REF!</definedName>
    <definedName name="геол1" localSheetId="2">#REF!</definedName>
    <definedName name="геол1">#REF!</definedName>
    <definedName name="геоф" localSheetId="2">#REF!</definedName>
    <definedName name="геоф">#REF!</definedName>
    <definedName name="Геофиз" localSheetId="2">#REF!</definedName>
    <definedName name="Геофиз">#REF!</definedName>
    <definedName name="гид" localSheetId="2">[23]Смета!#REF!</definedName>
    <definedName name="гид">[23]Смета!#REF!</definedName>
    <definedName name="Гидр" localSheetId="2">[24]топография!#REF!</definedName>
    <definedName name="Гидр">[24]топография!#REF!</definedName>
    <definedName name="Гидро" localSheetId="2">[25]топография!#REF!</definedName>
    <definedName name="Гидро">[25]топография!#REF!</definedName>
    <definedName name="гидро1" localSheetId="2">#REF!</definedName>
    <definedName name="гидро1">#REF!</definedName>
    <definedName name="гидро1___0" localSheetId="2">#REF!</definedName>
    <definedName name="гидро1___0">#REF!</definedName>
    <definedName name="гидрол" localSheetId="2">#REF!</definedName>
    <definedName name="гидрол">#REF!</definedName>
    <definedName name="Гидролог" localSheetId="2">#REF!</definedName>
    <definedName name="Гидролог">#REF!</definedName>
    <definedName name="Гидрология_7.03.08" localSheetId="2">[26]топография!#REF!</definedName>
    <definedName name="Гидрология_7.03.08">[26]топография!#REF!</definedName>
    <definedName name="ГИП" localSheetId="2">#REF!</definedName>
    <definedName name="ГИП">#REF!</definedName>
    <definedName name="гнлгн" localSheetId="2">#REF!</definedName>
    <definedName name="гнлгн">#REF!</definedName>
    <definedName name="год" localSheetId="2">#REF!</definedName>
    <definedName name="год">#REF!</definedName>
    <definedName name="года" localSheetId="2">#REF!</definedName>
    <definedName name="года">#REF!</definedName>
    <definedName name="гту" localSheetId="2">#REF!</definedName>
    <definedName name="гту">#REF!</definedName>
    <definedName name="гшшг">NA()</definedName>
    <definedName name="Дата_изменения_группы_строек" localSheetId="2">#REF!</definedName>
    <definedName name="Дата_изменения_группы_строек">#REF!</definedName>
    <definedName name="Дата_изменения_локальной_сметы" localSheetId="2">#REF!</definedName>
    <definedName name="Дата_изменения_локальной_сметы">#REF!</definedName>
    <definedName name="Дата_изменения_объекта" localSheetId="2">#REF!</definedName>
    <definedName name="Дата_изменения_объекта">#REF!</definedName>
    <definedName name="Дата_изменения_объектной_сметы" localSheetId="2">#REF!</definedName>
    <definedName name="Дата_изменения_объектной_сметы">#REF!</definedName>
    <definedName name="Дата_изменения_очереди" localSheetId="2">#REF!</definedName>
    <definedName name="Дата_изменения_очереди">#REF!</definedName>
    <definedName name="Дата_изменения_пускового_комплекса" localSheetId="2">#REF!</definedName>
    <definedName name="Дата_изменения_пускового_комплекса">#REF!</definedName>
    <definedName name="Дата_изменения_сводного_сметного_расчета" localSheetId="2">#REF!</definedName>
    <definedName name="Дата_изменения_сводного_сметного_расчета">#REF!</definedName>
    <definedName name="Дата_изменения_стройки" localSheetId="2">#REF!</definedName>
    <definedName name="Дата_изменения_стройки">#REF!</definedName>
    <definedName name="Дата_создания_группы_строек" localSheetId="2">#REF!</definedName>
    <definedName name="Дата_создания_группы_строек">#REF!</definedName>
    <definedName name="Дата_создания_локальной_сметы" localSheetId="2">#REF!</definedName>
    <definedName name="Дата_создания_локальной_сметы">#REF!</definedName>
    <definedName name="Дата_создания_объекта" localSheetId="2">#REF!</definedName>
    <definedName name="Дата_создания_объекта">#REF!</definedName>
    <definedName name="Дата_создания_объектной_сметы" localSheetId="2">#REF!</definedName>
    <definedName name="Дата_создания_объектной_сметы">#REF!</definedName>
    <definedName name="Дата_создания_очереди" localSheetId="2">#REF!</definedName>
    <definedName name="Дата_создания_очереди">#REF!</definedName>
    <definedName name="Дата_создания_пускового_комплекса" localSheetId="2">#REF!</definedName>
    <definedName name="Дата_создания_пускового_комплекса">#REF!</definedName>
    <definedName name="Дата_создания_сводного_сметного_расчета" localSheetId="2">#REF!</definedName>
    <definedName name="Дата_создания_сводного_сметного_расчета">#REF!</definedName>
    <definedName name="Дата_создания_стройки" localSheetId="2">#REF!</definedName>
    <definedName name="Дата_создания_стройки">#REF!</definedName>
    <definedName name="дд" localSheetId="2">[27]Смета!#REF!</definedName>
    <definedName name="дд">[27]Смета!#REF!</definedName>
    <definedName name="ддд">'[28]СметаСводная Рыб'!$C$13</definedName>
    <definedName name="дддд" localSheetId="2">[2]мсн!#REF!</definedName>
    <definedName name="дддд">[2]мсн!#REF!</definedName>
    <definedName name="ддддддддддд" localSheetId="2">#REF!</definedName>
    <definedName name="ддддддддддд">#REF!</definedName>
    <definedName name="Демонтаж_ВЛ">[18]Таблица!$B$149:$B$169</definedName>
    <definedName name="Демонтаж_ВЛ_0_4_10_кВ_поопорно">[18]Таблица!$B$172:$B$179</definedName>
    <definedName name="Демонтаж_ж_б_опор_ВЛ_35_220_кВ__тыс._руб._за_1_м3">[18]Таблица!$B$182:$B$190</definedName>
    <definedName name="Демонтаж_зданий" localSheetId="2">[18]Таблица!#REF!</definedName>
    <definedName name="Демонтаж_зданий">[18]Таблица!#REF!</definedName>
    <definedName name="Демонтаж_оборудования_ПС">[18]Таблица!$B$612:$B$663</definedName>
    <definedName name="Демонтаж_стальных_опор_ВЛ_35_220_кВ__тыс._руб._за_1_т">[18]Таблица!$B$193:$B$201</definedName>
    <definedName name="дес" localSheetId="1">{"","двадцать ","тридцать ","сорок ","пятьдесят ","шестьдесят ","семьдесят ","восемьдесят ","девяносто "}</definedName>
    <definedName name="дес">{"","двадцать ","тридцать ","сорок ","пятьдесят ","шестьдесят ","семьдесят ","восемьдесят ","девяносто "}</definedName>
    <definedName name="Дефлятор" localSheetId="2">#REF!</definedName>
    <definedName name="Дефлятор">#REF!</definedName>
    <definedName name="Диск" localSheetId="2">#REF!</definedName>
    <definedName name="Диск">#REF!</definedName>
    <definedName name="Длинна_границы" localSheetId="2">#REF!</definedName>
    <definedName name="Длинна_границы">#REF!</definedName>
    <definedName name="Длинна_трассы" localSheetId="2">#REF!</definedName>
    <definedName name="Длинна_трассы">#REF!</definedName>
    <definedName name="доля" localSheetId="1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ля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п._оборудование" localSheetId="2">[11]Коэфф1.!#REF!</definedName>
    <definedName name="Доп._оборудование">[11]Коэфф1.!#REF!</definedName>
    <definedName name="Доп._оборудование_1" localSheetId="2">#REF!</definedName>
    <definedName name="Доп._оборудование_1">#REF!</definedName>
    <definedName name="Доп_оборуд" localSheetId="2">#REF!</definedName>
    <definedName name="Доп_оборуд">#REF!</definedName>
    <definedName name="Дорога" localSheetId="2">[11]Шкаф!#REF!</definedName>
    <definedName name="Дорога">[11]Шкаф!#REF!</definedName>
    <definedName name="Дорога_1" localSheetId="2">#REF!</definedName>
    <definedName name="Дорога_1">#REF!</definedName>
    <definedName name="ДСК" localSheetId="2">[29]топография!#REF!</definedName>
    <definedName name="ДСК">[29]топография!#REF!</definedName>
    <definedName name="ДСК_" localSheetId="2">[30]топография!#REF!</definedName>
    <definedName name="ДСК_">[30]топография!#REF!</definedName>
    <definedName name="ДСК1" localSheetId="2">[26]топография!#REF!</definedName>
    <definedName name="ДСК1">[26]топография!#REF!</definedName>
    <definedName name="дтс">'[31]СметаСводная Рыб'!$C$13</definedName>
    <definedName name="дцать" localSheetId="1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дцать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е" localSheetId="2">#REF!</definedName>
    <definedName name="е">#REF!</definedName>
    <definedName name="Е11" localSheetId="2">#REF!</definedName>
    <definedName name="Е11">#REF!</definedName>
    <definedName name="ед" localSheetId="1">{"","один ","два ","три ","четыре ","пять ","шесть ","семь ","восемь ","девять "}</definedName>
    <definedName name="ед">{"","один ","два ","три ","четыре ","пять ","шесть ","семь ","восемь ","девять "}</definedName>
    <definedName name="ее">'[28]СметаСводная Рыб'!$C$9</definedName>
    <definedName name="ееее" localSheetId="2">#REF!</definedName>
    <definedName name="ееее">#REF!</definedName>
    <definedName name="жд" localSheetId="2">#REF!</definedName>
    <definedName name="жд">#REF!</definedName>
    <definedName name="жжж" localSheetId="2">#REF!</definedName>
    <definedName name="жжж">#REF!</definedName>
    <definedName name="жпф" localSheetId="2">#REF!</definedName>
    <definedName name="жпф">#REF!</definedName>
    <definedName name="Заказчик" localSheetId="2">#REF!</definedName>
    <definedName name="Заказчик">#REF!</definedName>
    <definedName name="Закрытые_подстанции_в_целом">[18]Таблица!$B$409:$B$418</definedName>
    <definedName name="Затраты_на_вырубку_просеки">[18]Таблица!$B$109:$B$112</definedName>
    <definedName name="Затраты_на_устройство_лежневых_дорог">[18]Таблица!$B$113:$B$122</definedName>
    <definedName name="Здания_КРУЭ__ЗРУ__укомплектованных_оборудованием">[18]Таблица!$B$694:$B$697</definedName>
    <definedName name="зззз" localSheetId="2">[2]мсн!#REF!</definedName>
    <definedName name="зззз">[2]мсн!#REF!</definedName>
    <definedName name="ЗИП_Всего" localSheetId="2">'[11]Прайс лист'!#REF!</definedName>
    <definedName name="ЗИП_Всего">'[11]Прайс лист'!#REF!</definedName>
    <definedName name="ЗИП_Всего_1" localSheetId="2">#REF!</definedName>
    <definedName name="ЗИП_Всего_1">#REF!</definedName>
    <definedName name="Зоны">[18]Регионы!$HN$5:$IQ$5</definedName>
    <definedName name="ЗП" localSheetId="2">#REF!</definedName>
    <definedName name="ЗП">#REF!</definedName>
    <definedName name="и" localSheetId="2">#REF!</definedName>
    <definedName name="и">#REF!</definedName>
    <definedName name="И_т_" localSheetId="2">[2]мсн!#REF!</definedName>
    <definedName name="И_т_">[2]мсн!#REF!</definedName>
    <definedName name="изыск" localSheetId="2">#REF!</definedName>
    <definedName name="изыск">#REF!</definedName>
    <definedName name="ии" localSheetId="2">[2]мсн!#REF!</definedName>
    <definedName name="ии">[2]мсн!#REF!</definedName>
    <definedName name="ик" localSheetId="2">#REF!</definedName>
    <definedName name="ик">#REF!</definedName>
    <definedName name="Инвестор" localSheetId="2">#REF!</definedName>
    <definedName name="Инвестор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 localSheetId="2">#REF!</definedName>
    <definedName name="Индекс_ЛН_локальной_сметы">#REF!</definedName>
    <definedName name="Индекс_ЛН_объекта" localSheetId="2">#REF!</definedName>
    <definedName name="Индекс_ЛН_объекта">#REF!</definedName>
    <definedName name="Индекс_ЛН_объектной_сметы" localSheetId="2">#REF!</definedName>
    <definedName name="Индекс_ЛН_объектной_сметы">#REF!</definedName>
    <definedName name="Индекс_ЛН_очереди" localSheetId="2">#REF!</definedName>
    <definedName name="Индекс_ЛН_очереди">#REF!</definedName>
    <definedName name="Индекс_ЛН_пускового_комплекса" localSheetId="2">#REF!</definedName>
    <definedName name="Индекс_ЛН_пускового_комплекса">#REF!</definedName>
    <definedName name="Индекс_ЛН_сводного_сметного_расчета" localSheetId="2">#REF!</definedName>
    <definedName name="Индекс_ЛН_сводного_сметного_расчета">#REF!</definedName>
    <definedName name="Индекс_ЛН_стройки" localSheetId="2">#REF!</definedName>
    <definedName name="Индекс_ЛН_стройки">#REF!</definedName>
    <definedName name="инж" localSheetId="2">#REF!</definedName>
    <definedName name="инж">#REF!</definedName>
    <definedName name="инф_МЭРТ" localSheetId="2">#REF!</definedName>
    <definedName name="инф_МЭРТ">#REF!</definedName>
    <definedName name="инф_СИБ" localSheetId="2">#REF!</definedName>
    <definedName name="инф_СИБ">#REF!</definedName>
    <definedName name="инф_ТНК" localSheetId="2">#REF!</definedName>
    <definedName name="инф_ТНК">#REF!</definedName>
    <definedName name="ИПусто" localSheetId="2">#REF!</definedName>
    <definedName name="ИПусто">#REF!</definedName>
    <definedName name="ИТ" localSheetId="2">[2]мсн!#REF!</definedName>
    <definedName name="ИТ">[2]мсн!#REF!</definedName>
    <definedName name="Итого_ЗПМ__по_рес_расчету_с_учетом_к_тов" localSheetId="2">#REF!</definedName>
    <definedName name="Итого_ЗПМ__по_рес_расчету_с_учетом_к_тов">#REF!</definedName>
    <definedName name="Итого_ЗПМ_в_базисных_ценах" localSheetId="2">#REF!</definedName>
    <definedName name="Итого_ЗПМ_в_базисных_ценах">#REF!</definedName>
    <definedName name="Итого_ЗПМ_в_базисных_ценах_с_учетом_к_тов" localSheetId="2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>#REF!</definedName>
    <definedName name="Итого_материалы" localSheetId="2">#REF!</definedName>
    <definedName name="Итого_материалы">#REF!</definedName>
    <definedName name="Итого_материалы__по_рес_расчету_с_учетом_к_тов" localSheetId="2">#REF!</definedName>
    <definedName name="Итого_материалы__по_рес_расчету_с_учетом_к_тов">#REF!</definedName>
    <definedName name="Итого_материалы_в_базисных_ценах" localSheetId="2">#REF!</definedName>
    <definedName name="Итого_материалы_в_базисных_ценах">#REF!</definedName>
    <definedName name="Итого_материалы_в_базисных_ценах_с_учетом_к_тов" localSheetId="2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>#REF!</definedName>
    <definedName name="Итого_машины_и_механизмы" localSheetId="2">#REF!</definedName>
    <definedName name="Итого_машины_и_механизмы">#REF!</definedName>
    <definedName name="Итого_машины_и_механизмы_в_базисных_ценах" localSheetId="2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2">#REF!</definedName>
    <definedName name="Итого_НР_в_базисных_ценах">#REF!</definedName>
    <definedName name="Итого_НР_по_акту_в_базисных_ценах" localSheetId="2">#REF!</definedName>
    <definedName name="Итого_НР_по_акту_в_базисных_ценах">#REF!</definedName>
    <definedName name="Итого_НР_по_акту_по_ресурсному_расчету" localSheetId="2">#REF!</definedName>
    <definedName name="Итого_НР_по_акту_по_ресурсному_расчету">#REF!</definedName>
    <definedName name="Итого_НР_по_ресурсному_расчету" localSheetId="2">#REF!</definedName>
    <definedName name="Итого_НР_по_ресурсному_расчету">#REF!</definedName>
    <definedName name="Итого_ОЗП" localSheetId="2">#REF!</definedName>
    <definedName name="Итого_ОЗП">#REF!</definedName>
    <definedName name="Итого_ОЗП_в_базисных_ценах" localSheetId="2">#REF!</definedName>
    <definedName name="Итого_ОЗП_в_базисных_ценах">#REF!</definedName>
    <definedName name="Итого_ОЗП_в_базисных_ценах_с_учетом_к_тов" localSheetId="2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2">#REF!</definedName>
    <definedName name="Итого_ОЗП_по_рес_расчету_с_учетом_к_тов">#REF!</definedName>
    <definedName name="Итого_ПЗ" localSheetId="2">#REF!</definedName>
    <definedName name="Итого_ПЗ">#REF!</definedName>
    <definedName name="Итого_ПЗ_в_базисных_ценах" localSheetId="2">#REF!</definedName>
    <definedName name="Итого_ПЗ_в_базисных_ценах">#REF!</definedName>
    <definedName name="Итого_ПЗ_в_базисных_ценах_с_учетом_к_тов" localSheetId="2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>#REF!</definedName>
    <definedName name="Итого_ПЗ_по_рес_расчету_с_учетом_к_тов" localSheetId="2">#REF!</definedName>
    <definedName name="Итого_ПЗ_по_рес_расчету_с_учетом_к_тов">#REF!</definedName>
    <definedName name="Итого_СП_в_базисных_ценах" localSheetId="2">#REF!</definedName>
    <definedName name="Итого_СП_в_базисных_ценах">#REF!</definedName>
    <definedName name="Итого_СП_по_акту_в_базисных_ценах" localSheetId="2">#REF!</definedName>
    <definedName name="Итого_СП_по_акту_в_базисных_ценах">#REF!</definedName>
    <definedName name="Итого_СП_по_акту_по_ресурсному_расчету" localSheetId="2">#REF!</definedName>
    <definedName name="Итого_СП_по_акту_по_ресурсному_расчету">#REF!</definedName>
    <definedName name="Итого_СП_по_ресурсному_расчету" localSheetId="2">#REF!</definedName>
    <definedName name="Итого_СП_по_ресурсному_расчету">#REF!</definedName>
    <definedName name="Итого_ФОТ_в_базисных_ценах" localSheetId="2">#REF!</definedName>
    <definedName name="Итого_ФОТ_в_базисных_ценах">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2">#REF!</definedName>
    <definedName name="Итого_ЭММ__по_рес_расчету_с_учетом_к_тов">#REF!</definedName>
    <definedName name="Итого_ЭММ_в_базисных_ценах_с_учетом_к_тов" localSheetId="2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>#REF!</definedName>
    <definedName name="ить" localSheetId="2">#REF!</definedName>
    <definedName name="ить">#REF!</definedName>
    <definedName name="й" localSheetId="2">#REF!</definedName>
    <definedName name="й">#REF!</definedName>
    <definedName name="ййй" localSheetId="2">[2]мсн!#REF!</definedName>
    <definedName name="ййй">[2]мсн!#REF!</definedName>
    <definedName name="йййй" localSheetId="2">#REF!</definedName>
    <definedName name="йййй">#REF!</definedName>
    <definedName name="йцйц">NA()</definedName>
    <definedName name="йцу" localSheetId="2">#REF!</definedName>
    <definedName name="йцу">#REF!</definedName>
    <definedName name="к" localSheetId="2">#REF!</definedName>
    <definedName name="к">#REF!</definedName>
    <definedName name="к_ЗПМ" localSheetId="2">#REF!</definedName>
    <definedName name="к_ЗПМ">#REF!</definedName>
    <definedName name="к_МАТ" localSheetId="2">#REF!</definedName>
    <definedName name="к_МАТ">#REF!</definedName>
    <definedName name="к_ОЗП" localSheetId="2">#REF!</definedName>
    <definedName name="к_ОЗП">#REF!</definedName>
    <definedName name="к_ПЗ" localSheetId="2">#REF!</definedName>
    <definedName name="к_ПЗ">#REF!</definedName>
    <definedName name="к_ЭМ" localSheetId="2">#REF!</definedName>
    <definedName name="к_ЭМ">#REF!</definedName>
    <definedName name="Кабели" localSheetId="2">[11]Коэфф1.!#REF!</definedName>
    <definedName name="Кабели">[11]Коэфф1.!#REF!</definedName>
    <definedName name="Кабели_1" localSheetId="2">#REF!</definedName>
    <definedName name="Кабели_1">#REF!</definedName>
    <definedName name="Кабельные_линии">[18]Таблица!$B$205:$B$339</definedName>
    <definedName name="кака" localSheetId="2">#REF!</definedName>
    <definedName name="кака">#REF!</definedName>
    <definedName name="калплан" localSheetId="2">#REF!</definedName>
    <definedName name="калплан">#REF!</definedName>
    <definedName name="Категория_сложности" localSheetId="2">#REF!</definedName>
    <definedName name="Категория_сложности">#REF!</definedName>
    <definedName name="Кварталы">[18]Регионы!$B$154:$B$182</definedName>
    <definedName name="кгкг" localSheetId="2">#REF!</definedName>
    <definedName name="кгкг">#REF!</definedName>
    <definedName name="кеке" localSheetId="2">#REF!</definedName>
    <definedName name="кеке">#REF!</definedName>
    <definedName name="КИП" localSheetId="2">#REF!</definedName>
    <definedName name="КИП">#REF!</definedName>
    <definedName name="КИПиавтом" localSheetId="2">#REF!</definedName>
    <definedName name="КИПиавтом">#REF!</definedName>
    <definedName name="кк">'[32]свод 2'!$A$7</definedName>
    <definedName name="ккк" localSheetId="2">#REF!</definedName>
    <definedName name="ккк">#REF!</definedName>
    <definedName name="книга" localSheetId="1" hidden="1">{#N/A,#N/A,FALSE,"Откр.вод.(осн.)"}</definedName>
    <definedName name="книга" hidden="1">{#N/A,#N/A,FALSE,"Откр.вод.(осн.)"}</definedName>
    <definedName name="Количество_землепользователей" localSheetId="2">#REF!</definedName>
    <definedName name="Количество_землепользователей">#REF!</definedName>
    <definedName name="Количество_контуров" localSheetId="2">#REF!</definedName>
    <definedName name="Количество_контуров">#REF!</definedName>
    <definedName name="Количество_культур" localSheetId="2">#REF!</definedName>
    <definedName name="Количество_культур">#REF!</definedName>
    <definedName name="Количество_планшетов" localSheetId="2">#REF!</definedName>
    <definedName name="Количество_планшетов">#REF!</definedName>
    <definedName name="Количество_предприятий" localSheetId="2">#REF!</definedName>
    <definedName name="Количество_предприятий">#REF!</definedName>
    <definedName name="Количество_согласований" localSheetId="2">#REF!</definedName>
    <definedName name="Количество_согласований">#REF!</definedName>
    <definedName name="Колп">'[33]СметаСводная Колпино'!$C$5</definedName>
    <definedName name="ком" localSheetId="2">[34]топография!#REF!</definedName>
    <definedName name="ком">[34]топография!#REF!</definedName>
    <definedName name="ком___0" localSheetId="2">[35]топография!#REF!</definedName>
    <definedName name="ком___0">[35]топография!#REF!</definedName>
    <definedName name="Командировочные_расходы" localSheetId="2">#REF!</definedName>
    <definedName name="Командировочные_расходы">#REF!</definedName>
    <definedName name="Компенсаторы">[18]Таблица!$B$544:$B$559</definedName>
    <definedName name="Комплектные_трансформаторные_устройства">[18]Таблица!$B$132:$B$146</definedName>
    <definedName name="Контроллер" localSheetId="2">[11]Коэфф1.!#REF!</definedName>
    <definedName name="Контроллер">[11]Коэфф1.!#REF!</definedName>
    <definedName name="Контроллер_1" localSheetId="2">#REF!</definedName>
    <definedName name="Контроллер_1">#REF!</definedName>
    <definedName name="Коэффициент" localSheetId="2">#REF!</definedName>
    <definedName name="Коэффициент">#REF!</definedName>
    <definedName name="кпон">'[36]02-01_1ф 189.26 ВК4G - Акт по М'!$Q$3</definedName>
    <definedName name="Кра">[37]СметаСводная!$E$6</definedName>
    <definedName name="кс2_произв" localSheetId="2">#REF!</definedName>
    <definedName name="кс2_произв">#REF!</definedName>
    <definedName name="кс3_ГТУ_произв" localSheetId="2">#REF!</definedName>
    <definedName name="кс3_ГТУ_произв">#REF!</definedName>
    <definedName name="кс3_ЭД_произв" localSheetId="2">#REF!</definedName>
    <definedName name="кс3_ЭД_произв">#REF!</definedName>
    <definedName name="ктп" localSheetId="2">#REF!</definedName>
    <definedName name="ктп">#REF!</definedName>
    <definedName name="куку" localSheetId="2">#REF!</definedName>
    <definedName name="куку">#REF!</definedName>
    <definedName name="Курс">[11]Коэфф1.!$E$23</definedName>
    <definedName name="Курс_1" localSheetId="2">#REF!</definedName>
    <definedName name="Курс_1">#REF!</definedName>
    <definedName name="курс_дол" localSheetId="2">#REF!</definedName>
    <definedName name="курс_дол">#REF!</definedName>
    <definedName name="Курс_доллара_США" localSheetId="2">#REF!</definedName>
    <definedName name="Курс_доллара_США">#REF!</definedName>
    <definedName name="курс1" localSheetId="2">#REF!</definedName>
    <definedName name="курс1">#REF!</definedName>
    <definedName name="л" localSheetId="2">#REF!</definedName>
    <definedName name="л">#REF!</definedName>
    <definedName name="лд" localSheetId="2">#REF!</definedName>
    <definedName name="лд">#REF!</definedName>
    <definedName name="ленин" localSheetId="2">#REF!</definedName>
    <definedName name="ленин">#REF!</definedName>
    <definedName name="лл" localSheetId="2">#REF!</definedName>
    <definedName name="лл">#REF!</definedName>
    <definedName name="ллдж" localSheetId="2">#REF!</definedName>
    <definedName name="ллдж">#REF!</definedName>
    <definedName name="лллллллллллл" localSheetId="2">#REF!</definedName>
    <definedName name="лллллллллллл">#REF!</definedName>
    <definedName name="лп" localSheetId="2">#REF!</definedName>
    <definedName name="лп">#REF!</definedName>
    <definedName name="м" localSheetId="2">#REF!</definedName>
    <definedName name="м">#REF!</definedName>
    <definedName name="Мак">[38]сводная!$D$7</definedName>
    <definedName name="Метео" localSheetId="2">#REF!</definedName>
    <definedName name="Метео">#REF!</definedName>
    <definedName name="МетеорУТ" localSheetId="2">[26]топография!#REF!</definedName>
    <definedName name="МетеорУТ">[26]топография!#REF!</definedName>
    <definedName name="мж1">'[39]СметаСводная 1 оч'!$D$6</definedName>
    <definedName name="мил" localSheetId="1">{0,"миллионов ";1,"миллион ";2,"миллиона ";5,"миллионов "}</definedName>
    <definedName name="мил">{0,"миллионов ";1,"миллион ";2,"миллиона ";5,"миллионов "}</definedName>
    <definedName name="мин" localSheetId="2">#REF!</definedName>
    <definedName name="мин">#REF!</definedName>
    <definedName name="Министерство_транспорта__связи_и_автомобильных_дорог_Самарской_области" localSheetId="2">#REF!</definedName>
    <definedName name="Министерство_транспорта__связи_и_автомобильных_дорог_Самарской_области">#REF!</definedName>
    <definedName name="мит" localSheetId="2">#REF!</definedName>
    <definedName name="мит">#REF!</definedName>
    <definedName name="митюгов">'[40]Данные для расчёта сметы'!$J$33</definedName>
    <definedName name="мичм">[41]сводная!$D$7</definedName>
    <definedName name="ммммммм" localSheetId="2">[2]мсн!#REF!</definedName>
    <definedName name="ммммммм">[2]мсн!#REF!</definedName>
    <definedName name="МММММММММ" localSheetId="2">#REF!</definedName>
    <definedName name="МММММММММ">#REF!</definedName>
    <definedName name="Монтаж" localSheetId="2">#REF!</definedName>
    <definedName name="Монтаж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 localSheetId="2">#REF!</definedName>
    <definedName name="Монтажные_работы_в_текущих_ценах">#REF!</definedName>
    <definedName name="Монтажные_работы_в_текущих_ценах_по_ресурсному_расчету" localSheetId="2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2">#REF!</definedName>
    <definedName name="Монтажные_работы_в_текущих_ценах_после_применения_индексов">#REF!</definedName>
    <definedName name="МЭ" localSheetId="2">#REF!</definedName>
    <definedName name="МЭ">#REF!</definedName>
    <definedName name="н" localSheetId="2">#REF!</definedName>
    <definedName name="н">#REF!</definedName>
    <definedName name="Название_проекта" localSheetId="2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2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[42]свод!$A$7</definedName>
    <definedName name="Наименование_группы_строек" localSheetId="2">#REF!</definedName>
    <definedName name="Наименование_группы_строек">#REF!</definedName>
    <definedName name="Наименование_локальной_сметы" localSheetId="2">#REF!</definedName>
    <definedName name="Наименование_локальной_сметы">#REF!</definedName>
    <definedName name="Наименование_объекта" localSheetId="2">#REF!</definedName>
    <definedName name="Наименование_объекта">#REF!</definedName>
    <definedName name="Наименование_объектной_сметы" localSheetId="2">#REF!</definedName>
    <definedName name="Наименование_объектной_сметы">#REF!</definedName>
    <definedName name="Наименование_очереди" localSheetId="2">#REF!</definedName>
    <definedName name="Наименование_очереди">#REF!</definedName>
    <definedName name="Наименование_пускового_комплекса" localSheetId="2">#REF!</definedName>
    <definedName name="Наименование_пускового_комплекса">#REF!</definedName>
    <definedName name="Наименование_сводного_сметного_расчета" localSheetId="2">#REF!</definedName>
    <definedName name="Наименование_сводного_сметного_расчета">#REF!</definedName>
    <definedName name="Наименование_стройки" localSheetId="2">#REF!</definedName>
    <definedName name="Наименование_стройки">#REF!</definedName>
    <definedName name="НДС" localSheetId="2">#REF!</definedName>
    <definedName name="НДС">#REF!</definedName>
    <definedName name="НК">'[43]См 1 наруж.водопровод'!$D$6</definedName>
    <definedName name="нннн" localSheetId="2">#REF!</definedName>
    <definedName name="нннн">#REF!</definedName>
    <definedName name="ном_фид" localSheetId="2">#REF!</definedName>
    <definedName name="ном_фид">#REF!</definedName>
    <definedName name="Номер_договора" localSheetId="2">#REF!</definedName>
    <definedName name="Номер_договора">#REF!</definedName>
    <definedName name="номера" localSheetId="2">#REF!</definedName>
    <definedName name="номера">#REF!</definedName>
    <definedName name="Норм_трудоемкость_механизаторов_по_смете_с_учетом_к_тов" localSheetId="2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2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2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2">#REF!</definedName>
    <definedName name="Нормативная_трудоемкость_основных_рабочих_по_смете">#REF!</definedName>
    <definedName name="о" localSheetId="2">#REF!</definedName>
    <definedName name="о">#REF!</definedName>
    <definedName name="о1" localSheetId="2">#REF!</definedName>
    <definedName name="о1">#REF!</definedName>
    <definedName name="_xlnm.Print_Area" localSheetId="2">#REF!</definedName>
    <definedName name="_xlnm.Print_Area" localSheetId="1">#REF!</definedName>
    <definedName name="_xlnm.Print_Area" localSheetId="0">ССР!$A$1:$H$66</definedName>
    <definedName name="_xlnm.Print_Area">#REF!</definedName>
    <definedName name="Оборудование_в_базисных_ценах" localSheetId="2">#REF!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2">#REF!</definedName>
    <definedName name="Оборудование_в_текущих_ценах">#REF!</definedName>
    <definedName name="Оборудование_в_текущих_ценах_по_ресурсному_расчету" localSheetId="2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2">#REF!</definedName>
    <definedName name="Оборудование_в_текущих_ценах_после_применения_индексов">#REF!</definedName>
    <definedName name="Обоснование_поправки" localSheetId="2">#REF!</definedName>
    <definedName name="Обоснование_поправки">#REF!</definedName>
    <definedName name="общая" localSheetId="2">[44]топография!#REF!</definedName>
    <definedName name="общая">[44]топография!#REF!</definedName>
    <definedName name="объем">#N/A</definedName>
    <definedName name="объем___0" localSheetId="2">#REF!</definedName>
    <definedName name="объем___0">#REF!</definedName>
    <definedName name="объем___0___0" localSheetId="2">#REF!</definedName>
    <definedName name="объем___0___0">#REF!</definedName>
    <definedName name="объем___0___0___0" localSheetId="2">#REF!</definedName>
    <definedName name="объем___0___0___0">#REF!</definedName>
    <definedName name="объем___0___0___0___0" localSheetId="2">#REF!</definedName>
    <definedName name="объем___0___0___0___0">#REF!</definedName>
    <definedName name="объем___0___0___0___0___0" localSheetId="2">#REF!</definedName>
    <definedName name="объем___0___0___0___0___0">#REF!</definedName>
    <definedName name="объем___0___0___0___1" localSheetId="2">#REF!</definedName>
    <definedName name="объем___0___0___0___1">#REF!</definedName>
    <definedName name="объем___0___0___0___3" localSheetId="2">#REF!</definedName>
    <definedName name="объем___0___0___0___3">#REF!</definedName>
    <definedName name="объем___0___0___0___5" localSheetId="2">#REF!</definedName>
    <definedName name="объем___0___0___0___5">#REF!</definedName>
    <definedName name="объем___0___0___0_1" localSheetId="2">#REF!</definedName>
    <definedName name="объем___0___0___0_1">#REF!</definedName>
    <definedName name="объем___0___0___0_5" localSheetId="2">#REF!</definedName>
    <definedName name="объем___0___0___0_5">#REF!</definedName>
    <definedName name="объем___0___0___1" localSheetId="2">#REF!</definedName>
    <definedName name="объем___0___0___1">#REF!</definedName>
    <definedName name="объем___0___0___2" localSheetId="2">#REF!</definedName>
    <definedName name="объем___0___0___2">#REF!</definedName>
    <definedName name="объем___0___0___3" localSheetId="2">#REF!</definedName>
    <definedName name="объем___0___0___3">#REF!</definedName>
    <definedName name="объем___0___0___3___0" localSheetId="2">#REF!</definedName>
    <definedName name="объем___0___0___3___0">#REF!</definedName>
    <definedName name="объем___0___0___4" localSheetId="2">#REF!</definedName>
    <definedName name="объем___0___0___4">#REF!</definedName>
    <definedName name="объем___0___0___5" localSheetId="2">#REF!</definedName>
    <definedName name="объем___0___0___5">#REF!</definedName>
    <definedName name="объем___0___0___6" localSheetId="2">#REF!</definedName>
    <definedName name="объем___0___0___6">#REF!</definedName>
    <definedName name="объем___0___0___7" localSheetId="2">#REF!</definedName>
    <definedName name="объем___0___0___7">#REF!</definedName>
    <definedName name="объем___0___0___8" localSheetId="2">#REF!</definedName>
    <definedName name="объем___0___0___8">#REF!</definedName>
    <definedName name="объем___0___0___9" localSheetId="2">#REF!</definedName>
    <definedName name="объем___0___0___9">#REF!</definedName>
    <definedName name="объем___0___0_1" localSheetId="2">#REF!</definedName>
    <definedName name="объем___0___0_1">#REF!</definedName>
    <definedName name="объем___0___0_3" localSheetId="2">#REF!</definedName>
    <definedName name="объем___0___0_3">#REF!</definedName>
    <definedName name="объем___0___0_5" localSheetId="2">#REF!</definedName>
    <definedName name="объем___0___0_5">#REF!</definedName>
    <definedName name="объем___0___1" localSheetId="2">#REF!</definedName>
    <definedName name="объем___0___1">#REF!</definedName>
    <definedName name="объем___0___1___0" localSheetId="2">#REF!</definedName>
    <definedName name="объем___0___1___0">#REF!</definedName>
    <definedName name="объем___0___10" localSheetId="2">#REF!</definedName>
    <definedName name="объем___0___10">#REF!</definedName>
    <definedName name="объем___0___12" localSheetId="2">#REF!</definedName>
    <definedName name="объем___0___12">#REF!</definedName>
    <definedName name="объем___0___2" localSheetId="2">#REF!</definedName>
    <definedName name="объем___0___2">#REF!</definedName>
    <definedName name="объем___0___2___0" localSheetId="2">#REF!</definedName>
    <definedName name="объем___0___2___0">#REF!</definedName>
    <definedName name="объем___0___2___0___0" localSheetId="2">#REF!</definedName>
    <definedName name="объем___0___2___0___0">#REF!</definedName>
    <definedName name="объем___0___2___5" localSheetId="2">#REF!</definedName>
    <definedName name="объем___0___2___5">#REF!</definedName>
    <definedName name="объем___0___2_1" localSheetId="2">#REF!</definedName>
    <definedName name="объем___0___2_1">#REF!</definedName>
    <definedName name="объем___0___2_3" localSheetId="2">#REF!</definedName>
    <definedName name="объем___0___2_3">#REF!</definedName>
    <definedName name="объем___0___2_5" localSheetId="2">#REF!</definedName>
    <definedName name="объем___0___2_5">#REF!</definedName>
    <definedName name="объем___0___3" localSheetId="2">#REF!</definedName>
    <definedName name="объем___0___3">#REF!</definedName>
    <definedName name="объем___0___3___0" localSheetId="2">#REF!</definedName>
    <definedName name="объем___0___3___0">#REF!</definedName>
    <definedName name="объем___0___3___3" localSheetId="2">#REF!</definedName>
    <definedName name="объем___0___3___3">#REF!</definedName>
    <definedName name="объем___0___3___5" localSheetId="2">#REF!</definedName>
    <definedName name="объем___0___3___5">#REF!</definedName>
    <definedName name="объем___0___3_1" localSheetId="2">#REF!</definedName>
    <definedName name="объем___0___3_1">#REF!</definedName>
    <definedName name="объем___0___3_5" localSheetId="2">#REF!</definedName>
    <definedName name="объем___0___3_5">#REF!</definedName>
    <definedName name="объем___0___4" localSheetId="2">#REF!</definedName>
    <definedName name="объем___0___4">#REF!</definedName>
    <definedName name="объем___0___4___0" localSheetId="2">#REF!</definedName>
    <definedName name="объем___0___4___0">#REF!</definedName>
    <definedName name="объем___0___4___5" localSheetId="2">#REF!</definedName>
    <definedName name="объем___0___4___5">#REF!</definedName>
    <definedName name="объем___0___4_1" localSheetId="2">#REF!</definedName>
    <definedName name="объем___0___4_1">#REF!</definedName>
    <definedName name="объем___0___4_3" localSheetId="2">#REF!</definedName>
    <definedName name="объем___0___4_3">#REF!</definedName>
    <definedName name="объем___0___4_5" localSheetId="2">#REF!</definedName>
    <definedName name="объем___0___4_5">#REF!</definedName>
    <definedName name="объем___0___5" localSheetId="2">#REF!</definedName>
    <definedName name="объем___0___5">#REF!</definedName>
    <definedName name="объем___0___5___0" localSheetId="2">#REF!</definedName>
    <definedName name="объем___0___5___0">#REF!</definedName>
    <definedName name="объем___0___6" localSheetId="2">#REF!</definedName>
    <definedName name="объем___0___6">#REF!</definedName>
    <definedName name="объем___0___6___0" localSheetId="2">#REF!</definedName>
    <definedName name="объем___0___6___0">#REF!</definedName>
    <definedName name="объем___0___7" localSheetId="2">#REF!</definedName>
    <definedName name="объем___0___7">#REF!</definedName>
    <definedName name="объем___0___8" localSheetId="2">#REF!</definedName>
    <definedName name="объем___0___8">#REF!</definedName>
    <definedName name="объем___0___8___0" localSheetId="2">#REF!</definedName>
    <definedName name="объем___0___8___0">#REF!</definedName>
    <definedName name="объем___0___9">"$#ССЫЛ!.$M$1:$M$32000"</definedName>
    <definedName name="объем___0_1" localSheetId="2">#REF!</definedName>
    <definedName name="объем___0_1">#REF!</definedName>
    <definedName name="объем___0_3" localSheetId="2">#REF!</definedName>
    <definedName name="объем___0_3">#REF!</definedName>
    <definedName name="объем___0_5" localSheetId="2">#REF!</definedName>
    <definedName name="объем___0_5">#REF!</definedName>
    <definedName name="объем___1" localSheetId="2">#REF!</definedName>
    <definedName name="объем___1">#REF!</definedName>
    <definedName name="объем___1___0" localSheetId="2">#REF!</definedName>
    <definedName name="объем___1___0">#REF!</definedName>
    <definedName name="объем___1___0___0" localSheetId="2">#REF!</definedName>
    <definedName name="объем___1___0___0">#REF!</definedName>
    <definedName name="объем___1___1" localSheetId="2">#REF!</definedName>
    <definedName name="объем___1___1">#REF!</definedName>
    <definedName name="объем___1___5" localSheetId="2">#REF!</definedName>
    <definedName name="объем___1___5">#REF!</definedName>
    <definedName name="объем___1_1" localSheetId="2">#REF!</definedName>
    <definedName name="объем___1_1">#REF!</definedName>
    <definedName name="объем___1_3" localSheetId="2">#REF!</definedName>
    <definedName name="объем___1_3">#REF!</definedName>
    <definedName name="объем___1_5" localSheetId="2">#REF!</definedName>
    <definedName name="объем___1_5">#REF!</definedName>
    <definedName name="объем___10" localSheetId="2">#REF!</definedName>
    <definedName name="объем___10">#REF!</definedName>
    <definedName name="объем___10___0">NA()</definedName>
    <definedName name="объем___10___0___0" localSheetId="2">#REF!</definedName>
    <definedName name="объем___10___0___0">#REF!</definedName>
    <definedName name="объем___10___0___0___0" localSheetId="2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 localSheetId="2">#REF!</definedName>
    <definedName name="объем___10___1">#REF!</definedName>
    <definedName name="объем___10___10" localSheetId="2">#REF!</definedName>
    <definedName name="объем___10___10">#REF!</definedName>
    <definedName name="объем___10___12" localSheetId="2">#REF!</definedName>
    <definedName name="объем___10___12">#REF!</definedName>
    <definedName name="объем___10___2">NA()</definedName>
    <definedName name="объем___10___4">NA()</definedName>
    <definedName name="объем___10___5" localSheetId="2">#REF!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 localSheetId="2">#REF!</definedName>
    <definedName name="объем___10_3">#REF!</definedName>
    <definedName name="объем___10_5" localSheetId="2">#REF!</definedName>
    <definedName name="объем___10_5">#REF!</definedName>
    <definedName name="объем___11" localSheetId="2">#REF!</definedName>
    <definedName name="объем___11">#REF!</definedName>
    <definedName name="объем___11___0">NA()</definedName>
    <definedName name="объем___11___10" localSheetId="2">#REF!</definedName>
    <definedName name="объем___11___10">#REF!</definedName>
    <definedName name="объем___11___2" localSheetId="2">#REF!</definedName>
    <definedName name="объем___11___2">#REF!</definedName>
    <definedName name="объем___11___4" localSheetId="2">#REF!</definedName>
    <definedName name="объем___11___4">#REF!</definedName>
    <definedName name="объем___11___6" localSheetId="2">#REF!</definedName>
    <definedName name="объем___11___6">#REF!</definedName>
    <definedName name="объем___11___8" localSheetId="2">#REF!</definedName>
    <definedName name="объем___11___8">#REF!</definedName>
    <definedName name="объем___12">NA()</definedName>
    <definedName name="объем___2" localSheetId="2">#REF!</definedName>
    <definedName name="объем___2">#REF!</definedName>
    <definedName name="объем___2___0" localSheetId="2">#REF!</definedName>
    <definedName name="объем___2___0">#REF!</definedName>
    <definedName name="объем___2___0___0" localSheetId="2">#REF!</definedName>
    <definedName name="объем___2___0___0">#REF!</definedName>
    <definedName name="объем___2___0___0___0" localSheetId="2">#REF!</definedName>
    <definedName name="объем___2___0___0___0">#REF!</definedName>
    <definedName name="объем___2___0___0___0___0" localSheetId="2">#REF!</definedName>
    <definedName name="объем___2___0___0___0___0">#REF!</definedName>
    <definedName name="объем___2___0___0___1" localSheetId="2">#REF!</definedName>
    <definedName name="объем___2___0___0___1">#REF!</definedName>
    <definedName name="объем___2___0___0___3" localSheetId="2">#REF!</definedName>
    <definedName name="объем___2___0___0___3">#REF!</definedName>
    <definedName name="объем___2___0___0___5" localSheetId="2">#REF!</definedName>
    <definedName name="объем___2___0___0___5">#REF!</definedName>
    <definedName name="объем___2___0___0_1" localSheetId="2">#REF!</definedName>
    <definedName name="объем___2___0___0_1">#REF!</definedName>
    <definedName name="объем___2___0___0_5" localSheetId="2">#REF!</definedName>
    <definedName name="объем___2___0___0_5">#REF!</definedName>
    <definedName name="объем___2___0___1" localSheetId="2">#REF!</definedName>
    <definedName name="объем___2___0___1">#REF!</definedName>
    <definedName name="объем___2___0___3" localSheetId="2">#REF!</definedName>
    <definedName name="объем___2___0___3">#REF!</definedName>
    <definedName name="объем___2___0___5" localSheetId="2">#REF!</definedName>
    <definedName name="объем___2___0___5">#REF!</definedName>
    <definedName name="объем___2___0___6" localSheetId="2">#REF!</definedName>
    <definedName name="объем___2___0___6">#REF!</definedName>
    <definedName name="объем___2___0___7" localSheetId="2">#REF!</definedName>
    <definedName name="объем___2___0___7">#REF!</definedName>
    <definedName name="объем___2___0___8" localSheetId="2">#REF!</definedName>
    <definedName name="объем___2___0___8">#REF!</definedName>
    <definedName name="объем___2___0___9" localSheetId="2">#REF!</definedName>
    <definedName name="объем___2___0___9">#REF!</definedName>
    <definedName name="объем___2___0_1" localSheetId="2">#REF!</definedName>
    <definedName name="объем___2___0_1">#REF!</definedName>
    <definedName name="объем___2___0_3" localSheetId="2">#REF!</definedName>
    <definedName name="объем___2___0_3">#REF!</definedName>
    <definedName name="объем___2___0_5" localSheetId="2">#REF!</definedName>
    <definedName name="объем___2___0_5">#REF!</definedName>
    <definedName name="объем___2___1" localSheetId="2">#REF!</definedName>
    <definedName name="объем___2___1">#REF!</definedName>
    <definedName name="объем___2___1___0" localSheetId="2">#REF!</definedName>
    <definedName name="объем___2___1___0">#REF!</definedName>
    <definedName name="объем___2___10" localSheetId="2">#REF!</definedName>
    <definedName name="объем___2___10">#REF!</definedName>
    <definedName name="объем___2___12" localSheetId="2">#REF!</definedName>
    <definedName name="объем___2___12">#REF!</definedName>
    <definedName name="объем___2___2" localSheetId="2">#REF!</definedName>
    <definedName name="объем___2___2">#REF!</definedName>
    <definedName name="объем___2___3" localSheetId="2">#REF!</definedName>
    <definedName name="объем___2___3">#REF!</definedName>
    <definedName name="объем___2___4" localSheetId="2">#REF!</definedName>
    <definedName name="объем___2___4">#REF!</definedName>
    <definedName name="объем___2___4___0" localSheetId="2">#REF!</definedName>
    <definedName name="объем___2___4___0">#REF!</definedName>
    <definedName name="объем___2___4___5" localSheetId="2">#REF!</definedName>
    <definedName name="объем___2___4___5">#REF!</definedName>
    <definedName name="объем___2___4_1" localSheetId="2">#REF!</definedName>
    <definedName name="объем___2___4_1">#REF!</definedName>
    <definedName name="объем___2___4_3" localSheetId="2">#REF!</definedName>
    <definedName name="объем___2___4_3">#REF!</definedName>
    <definedName name="объем___2___4_5" localSheetId="2">#REF!</definedName>
    <definedName name="объем___2___4_5">#REF!</definedName>
    <definedName name="объем___2___5" localSheetId="2">#REF!</definedName>
    <definedName name="объем___2___5">#REF!</definedName>
    <definedName name="объем___2___6" localSheetId="2">#REF!</definedName>
    <definedName name="объем___2___6">#REF!</definedName>
    <definedName name="объем___2___6___0" localSheetId="2">#REF!</definedName>
    <definedName name="объем___2___6___0">#REF!</definedName>
    <definedName name="объем___2___7" localSheetId="2">#REF!</definedName>
    <definedName name="объем___2___7">#REF!</definedName>
    <definedName name="объем___2___8" localSheetId="2">#REF!</definedName>
    <definedName name="объем___2___8">#REF!</definedName>
    <definedName name="объем___2___8___0" localSheetId="2">#REF!</definedName>
    <definedName name="объем___2___8___0">#REF!</definedName>
    <definedName name="объем___2___9">"$#ССЫЛ!.$M$1:$M$32000"</definedName>
    <definedName name="объем___2_1" localSheetId="2">#REF!</definedName>
    <definedName name="объем___2_1">#REF!</definedName>
    <definedName name="объем___2_3" localSheetId="2">#REF!</definedName>
    <definedName name="объем___2_3">#REF!</definedName>
    <definedName name="объем___2_5" localSheetId="2">#REF!</definedName>
    <definedName name="объем___2_5">#REF!</definedName>
    <definedName name="объем___3" localSheetId="2">#REF!</definedName>
    <definedName name="объем___3">#REF!</definedName>
    <definedName name="объем___3___0">NA()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2">#REF!</definedName>
    <definedName name="объем___3___0___5">#REF!</definedName>
    <definedName name="объем___3___0_1">NA()</definedName>
    <definedName name="объем___3___0_3" localSheetId="2">#REF!</definedName>
    <definedName name="объем___3___0_3">#REF!</definedName>
    <definedName name="объем___3___0_5" localSheetId="2">#REF!</definedName>
    <definedName name="объем___3___0_5">#REF!</definedName>
    <definedName name="объем___3___1" localSheetId="2">#REF!</definedName>
    <definedName name="объем___3___1">#REF!</definedName>
    <definedName name="объем___3___10" localSheetId="2">#REF!</definedName>
    <definedName name="объем___3___10">#REF!</definedName>
    <definedName name="объем___3___2" localSheetId="2">#REF!</definedName>
    <definedName name="объем___3___2">#REF!</definedName>
    <definedName name="объем___3___3" localSheetId="2">#REF!</definedName>
    <definedName name="объем___3___3">#REF!</definedName>
    <definedName name="объем___3___4" localSheetId="2">#REF!</definedName>
    <definedName name="объем___3___4">#REF!</definedName>
    <definedName name="объем___3___4___0" localSheetId="2">#REF!</definedName>
    <definedName name="объем___3___4___0">#REF!</definedName>
    <definedName name="объем___3___5" localSheetId="2">#REF!</definedName>
    <definedName name="объем___3___5">#REF!</definedName>
    <definedName name="объем___3___6" localSheetId="2">#REF!</definedName>
    <definedName name="объем___3___6">#REF!</definedName>
    <definedName name="объем___3___8" localSheetId="2">#REF!</definedName>
    <definedName name="объем___3___8">#REF!</definedName>
    <definedName name="объем___3___8___0" localSheetId="2">#REF!</definedName>
    <definedName name="объем___3___8___0">#REF!</definedName>
    <definedName name="объем___3___9" localSheetId="2">#REF!</definedName>
    <definedName name="объем___3___9">#REF!</definedName>
    <definedName name="объем___3_1" localSheetId="2">#REF!</definedName>
    <definedName name="объем___3_1">#REF!</definedName>
    <definedName name="объем___3_3">NA()</definedName>
    <definedName name="объем___3_5" localSheetId="2">#REF!</definedName>
    <definedName name="объем___3_5">#REF!</definedName>
    <definedName name="объем___4">NA()</definedName>
    <definedName name="объем___4___0" localSheetId="2">#REF!</definedName>
    <definedName name="объем___4___0">#REF!</definedName>
    <definedName name="объем___4___0___0" localSheetId="2">#REF!</definedName>
    <definedName name="объем___4___0___0">#REF!</definedName>
    <definedName name="объем___4___0___0___0" localSheetId="2">#REF!</definedName>
    <definedName name="объем___4___0___0___0">#REF!</definedName>
    <definedName name="объем___4___0___0___0___0" localSheetId="2">#REF!</definedName>
    <definedName name="объем___4___0___0___0___0">#REF!</definedName>
    <definedName name="объем___4___0___0___1" localSheetId="2">#REF!</definedName>
    <definedName name="объем___4___0___0___1">#REF!</definedName>
    <definedName name="объем___4___0___0___3" localSheetId="2">#REF!</definedName>
    <definedName name="объем___4___0___0___3">#REF!</definedName>
    <definedName name="объем___4___0___0___5" localSheetId="2">#REF!</definedName>
    <definedName name="объем___4___0___0___5">#REF!</definedName>
    <definedName name="объем___4___0___0_1" localSheetId="2">#REF!</definedName>
    <definedName name="объем___4___0___0_1">#REF!</definedName>
    <definedName name="объем___4___0___0_5" localSheetId="2">#REF!</definedName>
    <definedName name="объем___4___0___0_5">#REF!</definedName>
    <definedName name="объем___4___0___1" localSheetId="2">#REF!</definedName>
    <definedName name="объем___4___0___1">#REF!</definedName>
    <definedName name="объем___4___0___3" localSheetId="2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 localSheetId="2">#REF!</definedName>
    <definedName name="объем___4___0_1">#REF!</definedName>
    <definedName name="объем___4___0_3" localSheetId="2">#REF!</definedName>
    <definedName name="объем___4___0_3">#REF!</definedName>
    <definedName name="объем___4___0_5">NA()</definedName>
    <definedName name="объем___4___1" localSheetId="2">#REF!</definedName>
    <definedName name="объем___4___1">#REF!</definedName>
    <definedName name="объем___4___10" localSheetId="2">#REF!</definedName>
    <definedName name="объем___4___10">#REF!</definedName>
    <definedName name="объем___4___12" localSheetId="2">#REF!</definedName>
    <definedName name="объем___4___12">#REF!</definedName>
    <definedName name="объем___4___2" localSheetId="2">#REF!</definedName>
    <definedName name="объем___4___2">#REF!</definedName>
    <definedName name="объем___4___3" localSheetId="2">#REF!</definedName>
    <definedName name="объем___4___3">#REF!</definedName>
    <definedName name="объем___4___3___0" localSheetId="2">#REF!</definedName>
    <definedName name="объем___4___3___0">#REF!</definedName>
    <definedName name="объем___4___4" localSheetId="2">#REF!</definedName>
    <definedName name="объем___4___4">#REF!</definedName>
    <definedName name="объем___4___5" localSheetId="2">#REF!</definedName>
    <definedName name="объем___4___5">#REF!</definedName>
    <definedName name="объем___4___6" localSheetId="2">#REF!</definedName>
    <definedName name="объем___4___6">#REF!</definedName>
    <definedName name="объем___4___6___0" localSheetId="2">#REF!</definedName>
    <definedName name="объем___4___6___0">#REF!</definedName>
    <definedName name="объем___4___7" localSheetId="2">#REF!</definedName>
    <definedName name="объем___4___7">#REF!</definedName>
    <definedName name="объем___4___8" localSheetId="2">#REF!</definedName>
    <definedName name="объем___4___8">#REF!</definedName>
    <definedName name="объем___4___8___0" localSheetId="2">#REF!</definedName>
    <definedName name="объем___4___8___0">#REF!</definedName>
    <definedName name="объем___4___9">"$#ССЫЛ!.$M$1:$M$32000"</definedName>
    <definedName name="объем___4_1" localSheetId="2">#REF!</definedName>
    <definedName name="объем___4_1">#REF!</definedName>
    <definedName name="объем___4_3" localSheetId="2">#REF!</definedName>
    <definedName name="объем___4_3">#REF!</definedName>
    <definedName name="объем___4_5" localSheetId="2">#REF!</definedName>
    <definedName name="объем___4_5">#REF!</definedName>
    <definedName name="объем___5">NA()</definedName>
    <definedName name="объем___5___0" localSheetId="2">#REF!</definedName>
    <definedName name="объем___5___0">#REF!</definedName>
    <definedName name="объем___5___0___0" localSheetId="2">#REF!</definedName>
    <definedName name="объем___5___0___0">#REF!</definedName>
    <definedName name="объем___5___0___0___0" localSheetId="2">#REF!</definedName>
    <definedName name="объем___5___0___0___0">#REF!</definedName>
    <definedName name="объем___5___0___0___0___0" localSheetId="2">#REF!</definedName>
    <definedName name="объем___5___0___0___0___0">#REF!</definedName>
    <definedName name="объем___5___0___1" localSheetId="2">#REF!</definedName>
    <definedName name="объем___5___0___1">#REF!</definedName>
    <definedName name="объем___5___0___5" localSheetId="2">#REF!</definedName>
    <definedName name="объем___5___0___5">#REF!</definedName>
    <definedName name="объем___5___0_1" localSheetId="2">#REF!</definedName>
    <definedName name="объем___5___0_1">#REF!</definedName>
    <definedName name="объем___5___0_3" localSheetId="2">#REF!</definedName>
    <definedName name="объем___5___0_3">#REF!</definedName>
    <definedName name="объем___5___0_5" localSheetId="2">#REF!</definedName>
    <definedName name="объем___5___0_5">#REF!</definedName>
    <definedName name="объем___5___1" localSheetId="2">#REF!</definedName>
    <definedName name="объем___5___1">#REF!</definedName>
    <definedName name="объем___5___3">NA()</definedName>
    <definedName name="объем___5___5">NA()</definedName>
    <definedName name="объем___5_1" localSheetId="2">#REF!</definedName>
    <definedName name="объем___5_1">#REF!</definedName>
    <definedName name="объем___5_3">NA()</definedName>
    <definedName name="объем___5_5">NA()</definedName>
    <definedName name="объем___6" localSheetId="2">#REF!</definedName>
    <definedName name="объем___6">#REF!</definedName>
    <definedName name="объем___6___0" localSheetId="2">#REF!</definedName>
    <definedName name="объем___6___0">#REF!</definedName>
    <definedName name="объем___6___0___0" localSheetId="2">#REF!</definedName>
    <definedName name="объем___6___0___0">#REF!</definedName>
    <definedName name="объем___6___0___0___0" localSheetId="2">#REF!</definedName>
    <definedName name="объем___6___0___0___0">#REF!</definedName>
    <definedName name="объем___6___0___0___0___0" localSheetId="2">#REF!</definedName>
    <definedName name="объем___6___0___0___0___0">#REF!</definedName>
    <definedName name="объем___6___0___1" localSheetId="2">#REF!</definedName>
    <definedName name="объем___6___0___1">#REF!</definedName>
    <definedName name="объем___6___0___3" localSheetId="2">#REF!</definedName>
    <definedName name="объем___6___0___3">#REF!</definedName>
    <definedName name="объем___6___0___5" localSheetId="2">#REF!</definedName>
    <definedName name="объем___6___0___5">#REF!</definedName>
    <definedName name="объем___6___0_1" localSheetId="2">#REF!</definedName>
    <definedName name="объем___6___0_1">#REF!</definedName>
    <definedName name="объем___6___0_3" localSheetId="2">#REF!</definedName>
    <definedName name="объем___6___0_3">#REF!</definedName>
    <definedName name="объем___6___0_5" localSheetId="2">#REF!</definedName>
    <definedName name="объем___6___0_5">#REF!</definedName>
    <definedName name="объем___6___1" localSheetId="2">#REF!</definedName>
    <definedName name="объем___6___1">#REF!</definedName>
    <definedName name="объем___6___10" localSheetId="2">#REF!</definedName>
    <definedName name="объем___6___10">#REF!</definedName>
    <definedName name="объем___6___12" localSheetId="2">#REF!</definedName>
    <definedName name="объем___6___12">#REF!</definedName>
    <definedName name="объем___6___2" localSheetId="2">#REF!</definedName>
    <definedName name="объем___6___2">#REF!</definedName>
    <definedName name="объем___6___3" localSheetId="2">#REF!</definedName>
    <definedName name="объем___6___3">#REF!</definedName>
    <definedName name="объем___6___4" localSheetId="2">#REF!</definedName>
    <definedName name="объем___6___4">#REF!</definedName>
    <definedName name="объем___6___5">NA()</definedName>
    <definedName name="объем___6___6" localSheetId="2">#REF!</definedName>
    <definedName name="объем___6___6">#REF!</definedName>
    <definedName name="объем___6___6___0" localSheetId="2">#REF!</definedName>
    <definedName name="объем___6___6___0">#REF!</definedName>
    <definedName name="объем___6___7">NA()</definedName>
    <definedName name="объем___6___8" localSheetId="2">#REF!</definedName>
    <definedName name="объем___6___8">#REF!</definedName>
    <definedName name="объем___6___8___0" localSheetId="2">#REF!</definedName>
    <definedName name="объем___6___8___0">#REF!</definedName>
    <definedName name="объем___6___9">"$#ССЫЛ!.$M$1:$M$32000"</definedName>
    <definedName name="объем___6_1" localSheetId="2">#REF!</definedName>
    <definedName name="объем___6_1">#REF!</definedName>
    <definedName name="объем___6_3" localSheetId="2">#REF!</definedName>
    <definedName name="объем___6_3">#REF!</definedName>
    <definedName name="объем___6_5">NA()</definedName>
    <definedName name="объем___7" localSheetId="2">#REF!</definedName>
    <definedName name="объем___7">#REF!</definedName>
    <definedName name="объем___7___0" localSheetId="2">#REF!</definedName>
    <definedName name="объем___7___0">#REF!</definedName>
    <definedName name="объем___7___0___0" localSheetId="2">#REF!</definedName>
    <definedName name="объем___7___0___0">#REF!</definedName>
    <definedName name="объем___7___10" localSheetId="2">#REF!</definedName>
    <definedName name="объем___7___10">#REF!</definedName>
    <definedName name="объем___7___2" localSheetId="2">#REF!</definedName>
    <definedName name="объем___7___2">#REF!</definedName>
    <definedName name="объем___7___4" localSheetId="2">#REF!</definedName>
    <definedName name="объем___7___4">#REF!</definedName>
    <definedName name="объем___7___6" localSheetId="2">#REF!</definedName>
    <definedName name="объем___7___6">#REF!</definedName>
    <definedName name="объем___7___8" localSheetId="2">#REF!</definedName>
    <definedName name="объем___7___8">#REF!</definedName>
    <definedName name="объем___8" localSheetId="2">#REF!</definedName>
    <definedName name="объем___8">#REF!</definedName>
    <definedName name="объем___8___0" localSheetId="2">#REF!</definedName>
    <definedName name="объем___8___0">#REF!</definedName>
    <definedName name="объем___8___0___0" localSheetId="2">#REF!</definedName>
    <definedName name="объем___8___0___0">#REF!</definedName>
    <definedName name="объем___8___0___0___0" localSheetId="2">#REF!</definedName>
    <definedName name="объем___8___0___0___0">#REF!</definedName>
    <definedName name="объем___8___0___0___0___0" localSheetId="2">#REF!</definedName>
    <definedName name="объем___8___0___0___0___0">#REF!</definedName>
    <definedName name="объем___8___0___1" localSheetId="2">#REF!</definedName>
    <definedName name="объем___8___0___1">#REF!</definedName>
    <definedName name="объем___8___0___5" localSheetId="2">#REF!</definedName>
    <definedName name="объем___8___0___5">#REF!</definedName>
    <definedName name="объем___8___0_1" localSheetId="2">#REF!</definedName>
    <definedName name="объем___8___0_1">#REF!</definedName>
    <definedName name="объем___8___0_3" localSheetId="2">#REF!</definedName>
    <definedName name="объем___8___0_3">#REF!</definedName>
    <definedName name="объем___8___0_5" localSheetId="2">#REF!</definedName>
    <definedName name="объем___8___0_5">#REF!</definedName>
    <definedName name="объем___8___1" localSheetId="2">#REF!</definedName>
    <definedName name="объем___8___1">#REF!</definedName>
    <definedName name="объем___8___10" localSheetId="2">#REF!</definedName>
    <definedName name="объем___8___10">#REF!</definedName>
    <definedName name="объем___8___12" localSheetId="2">#REF!</definedName>
    <definedName name="объем___8___12">#REF!</definedName>
    <definedName name="объем___8___2" localSheetId="2">#REF!</definedName>
    <definedName name="объем___8___2">#REF!</definedName>
    <definedName name="объем___8___4" localSheetId="2">#REF!</definedName>
    <definedName name="объем___8___4">#REF!</definedName>
    <definedName name="объем___8___5" localSheetId="2">#REF!</definedName>
    <definedName name="объем___8___5">#REF!</definedName>
    <definedName name="объем___8___6" localSheetId="2">#REF!</definedName>
    <definedName name="объем___8___6">#REF!</definedName>
    <definedName name="объем___8___6___0" localSheetId="2">#REF!</definedName>
    <definedName name="объем___8___6___0">#REF!</definedName>
    <definedName name="объем___8___7" localSheetId="2">#REF!</definedName>
    <definedName name="объем___8___7">#REF!</definedName>
    <definedName name="объем___8___8" localSheetId="2">#REF!</definedName>
    <definedName name="объем___8___8">#REF!</definedName>
    <definedName name="объем___8___8___0" localSheetId="2">#REF!</definedName>
    <definedName name="объем___8___8___0">#REF!</definedName>
    <definedName name="объем___8___9">"$#ССЫЛ!.$M$1:$M$32000"</definedName>
    <definedName name="объем___8_1" localSheetId="2">#REF!</definedName>
    <definedName name="объем___8_1">#REF!</definedName>
    <definedName name="объем___8_3" localSheetId="2">#REF!</definedName>
    <definedName name="объем___8_3">#REF!</definedName>
    <definedName name="объем___8_5" localSheetId="2">#REF!</definedName>
    <definedName name="объем___8_5">#REF!</definedName>
    <definedName name="объем___9" localSheetId="2">#REF!</definedName>
    <definedName name="объем___9">#REF!</definedName>
    <definedName name="объем___9___0" localSheetId="2">#REF!</definedName>
    <definedName name="объем___9___0">#REF!</definedName>
    <definedName name="объем___9___0___0" localSheetId="2">#REF!</definedName>
    <definedName name="объем___9___0___0">#REF!</definedName>
    <definedName name="объем___9___0___0___0" localSheetId="2">#REF!</definedName>
    <definedName name="объем___9___0___0___0">#REF!</definedName>
    <definedName name="объем___9___0___0___0___0" localSheetId="2">#REF!</definedName>
    <definedName name="объем___9___0___0___0___0">#REF!</definedName>
    <definedName name="объем___9___0___5" localSheetId="2">#REF!</definedName>
    <definedName name="объем___9___0___5">#REF!</definedName>
    <definedName name="объем___9___0_5" localSheetId="2">#REF!</definedName>
    <definedName name="объем___9___0_5">#REF!</definedName>
    <definedName name="объем___9___10" localSheetId="2">#REF!</definedName>
    <definedName name="объем___9___10">#REF!</definedName>
    <definedName name="объем___9___2" localSheetId="2">#REF!</definedName>
    <definedName name="объем___9___2">#REF!</definedName>
    <definedName name="объем___9___4" localSheetId="2">#REF!</definedName>
    <definedName name="объем___9___4">#REF!</definedName>
    <definedName name="объем___9___5" localSheetId="2">#REF!</definedName>
    <definedName name="объем___9___5">#REF!</definedName>
    <definedName name="объем___9___6" localSheetId="2">#REF!</definedName>
    <definedName name="объем___9___6">#REF!</definedName>
    <definedName name="объем___9___8" localSheetId="2">#REF!</definedName>
    <definedName name="объем___9___8">#REF!</definedName>
    <definedName name="объем___9_1" localSheetId="2">#REF!</definedName>
    <definedName name="объем___9_1">#REF!</definedName>
    <definedName name="объем___9_3" localSheetId="2">#REF!</definedName>
    <definedName name="объем___9_3">#REF!</definedName>
    <definedName name="объем___9_5" localSheetId="2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 localSheetId="2">#REF!</definedName>
    <definedName name="объем1">#REF!</definedName>
    <definedName name="ОК">'[31]СметаСводная Рыб'!$C$9</definedName>
    <definedName name="омр" localSheetId="2">[2]мсн!#REF!</definedName>
    <definedName name="омр">[2]мсн!#REF!</definedName>
    <definedName name="онао" localSheetId="2">#REF!</definedName>
    <definedName name="онао">#REF!</definedName>
    <definedName name="оо">'[45]свод 2'!$D$10</definedName>
    <definedName name="ооо">[46]СметаСводная!$C$9</definedName>
    <definedName name="оооо" localSheetId="2">[2]мсн!#REF!</definedName>
    <definedName name="оооо">[2]мсн!#REF!</definedName>
    <definedName name="оооооооооо" localSheetId="2">#REF!</definedName>
    <definedName name="оооооооооо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2">#REF!</definedName>
    <definedName name="Описание_локальной_сметы">#REF!</definedName>
    <definedName name="Описание_объекта" localSheetId="2">#REF!</definedName>
    <definedName name="Описание_объекта">#REF!</definedName>
    <definedName name="Описание_объектной_сметы" localSheetId="2">#REF!</definedName>
    <definedName name="Описание_объектной_сметы">#REF!</definedName>
    <definedName name="Описание_очереди" localSheetId="2">#REF!</definedName>
    <definedName name="Описание_очереди">#REF!</definedName>
    <definedName name="Описание_пускового_комплекса" localSheetId="2">#REF!</definedName>
    <definedName name="Описание_пускового_комплекса">#REF!</definedName>
    <definedName name="Описание_сводного_сметного_расчета" localSheetId="2">#REF!</definedName>
    <definedName name="Описание_сводного_сметного_расчета">#REF!</definedName>
    <definedName name="Описание_стройки" localSheetId="2">#REF!</definedName>
    <definedName name="Описание_стройки">#REF!</definedName>
    <definedName name="опоры" localSheetId="2">#REF!</definedName>
    <definedName name="опоры">#REF!</definedName>
    <definedName name="опрпрпрррррррррр">[47]Таблица!$B$173:$B$180</definedName>
    <definedName name="орп" localSheetId="2">[48]Смета!#REF!</definedName>
    <definedName name="орп">[48]Смета!#REF!</definedName>
    <definedName name="ОРУ_по_блочным_и_мостиковым_схемам">[18]Таблица!$B$465:$B$476</definedName>
    <definedName name="Основание" localSheetId="2">#REF!</definedName>
    <definedName name="Основание">#REF!</definedName>
    <definedName name="Отвод_земель_ПС_20">[18]Таблица!$B$666:$B$672</definedName>
    <definedName name="Отвод_земель_ПС_35_220">[18]Таблица!$B$675:$B$692</definedName>
    <definedName name="Открытые_подстанции_35_220_кВ_в_целом__элегазовое_и_зарубежное_оборудование">[18]Таблица!$B$388:$B$406</definedName>
    <definedName name="Открытые_подстанции_в_целом">[18]Таблица!$B$367:$B$385</definedName>
    <definedName name="Отчетный_период__учет_выполненных_работ" localSheetId="2">#REF!</definedName>
    <definedName name="Отчетный_период__учет_выполненных_работ">#REF!</definedName>
    <definedName name="оьпр" localSheetId="2">#REF!</definedName>
    <definedName name="оьпр">#REF!</definedName>
    <definedName name="п" localSheetId="2">#REF!</definedName>
    <definedName name="п">#REF!</definedName>
    <definedName name="п_" localSheetId="2">#REF!</definedName>
    <definedName name="п_">#REF!</definedName>
    <definedName name="Пи" localSheetId="2">#REF!</definedName>
    <definedName name="Пи">#REF!</definedName>
    <definedName name="Пи_" localSheetId="2">#REF!</definedName>
    <definedName name="Пи_">#REF!</definedName>
    <definedName name="план" localSheetId="2">[26]топография!#REF!</definedName>
    <definedName name="план">[26]топография!#REF!</definedName>
    <definedName name="Площадь" localSheetId="2">#REF!</definedName>
    <definedName name="Площадь">#REF!</definedName>
    <definedName name="Площадь_нелинейных_объектов" localSheetId="2">#REF!</definedName>
    <definedName name="Площадь_нелинейных_объектов">#REF!</definedName>
    <definedName name="Площадь_планшетов" localSheetId="2">#REF!</definedName>
    <definedName name="Площадь_планшетов">#REF!</definedName>
    <definedName name="поа" localSheetId="2">#REF!</definedName>
    <definedName name="поа">#REF!</definedName>
    <definedName name="Под_напр_ВЛ">[18]Таблица!$O$30</definedName>
    <definedName name="Под_напр_КЛ">[18]Таблица!$P$30</definedName>
    <definedName name="Подвеска_ВОЛС_на_существующих_опорах">[18]Таблица!$B$125:$B$129</definedName>
    <definedName name="Покупное_ПО" localSheetId="2">#REF!</definedName>
    <definedName name="Покупное_ПО">#REF!</definedName>
    <definedName name="Покупные" localSheetId="2">#REF!</definedName>
    <definedName name="Покупные">#REF!</definedName>
    <definedName name="Покупные_изделия" localSheetId="2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2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 localSheetId="2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2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 localSheetId="2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 localSheetId="2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 localSheetId="2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 localSheetId="2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 localSheetId="2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 localSheetId="2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 localSheetId="2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 localSheetId="2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 localSheetId="2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 localSheetId="2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 localSheetId="2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 localSheetId="2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2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2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 localSheetId="2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 localSheetId="2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 localSheetId="2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 localSheetId="2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2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 localSheetId="2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2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 localSheetId="2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 localSheetId="2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 localSheetId="2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 localSheetId="2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 localSheetId="2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 localSheetId="2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 localSheetId="2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2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 localSheetId="2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 localSheetId="2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 localSheetId="2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 localSheetId="2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2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2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 localSheetId="2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2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 localSheetId="2">#REF!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 localSheetId="2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 localSheetId="2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2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 localSheetId="2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2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 localSheetId="2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 localSheetId="2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 localSheetId="2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2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2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 localSheetId="2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 localSheetId="2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2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2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 localSheetId="2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2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 localSheetId="2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 localSheetId="2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 localSheetId="2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 localSheetId="2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2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 localSheetId="2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 localSheetId="2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 localSheetId="2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 localSheetId="2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 localSheetId="2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 localSheetId="2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 localSheetId="2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 localSheetId="2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2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2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 localSheetId="2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 localSheetId="2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 localSheetId="2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 localSheetId="2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 localSheetId="2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2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 localSheetId="2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2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 localSheetId="2">#REF!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 localSheetId="2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 localSheetId="2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 localSheetId="2">#REF!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0___0" localSheetId="2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 localSheetId="2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2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 localSheetId="2">#REF!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 localSheetId="2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2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 localSheetId="2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 localSheetId="2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 localSheetId="2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2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2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 localSheetId="2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2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 localSheetId="2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 localSheetId="2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 localSheetId="2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 localSheetId="2">#REF!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2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 localSheetId="2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2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 localSheetId="2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 localSheetId="2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 localSheetId="2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 localSheetId="2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 localSheetId="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 localSheetId="2">#REF!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2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 localSheetId="2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 localSheetId="2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 localSheetId="2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 localSheetId="2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 localSheetId="2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2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 localSheetId="2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2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 localSheetId="2">#REF!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 localSheetId="2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2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 localSheetId="2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2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 localSheetId="2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 localSheetId="2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 localSheetId="2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 localSheetId="2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 localSheetId="2">#REF!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 localSheetId="2">#REF!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2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 localSheetId="2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2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 localSheetId="2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 localSheetId="2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 localSheetId="2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 localSheetId="2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 localSheetId="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2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2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 localSheetId="2">#REF!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 localSheetId="2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2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2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 localSheetId="2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2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 localSheetId="2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 localSheetId="2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 localSheetId="2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 localSheetId="2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2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 localSheetId="2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2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 localSheetId="2">#REF!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 localSheetId="2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 localSheetId="2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2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 localSheetId="2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 localSheetId="2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 localSheetId="2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 localSheetId="2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 localSheetId="2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 localSheetId="2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 localSheetId="2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остоянная_часть_закрытых_ПС">[18]Таблица!$B$445:$B$450</definedName>
    <definedName name="Постоянная_часть_открытых_ПС">[18]Таблица!$B$433:$B$442</definedName>
    <definedName name="Постоянный_отвод_земель_ВЛ">[18]Таблица!$B$88:$B$106</definedName>
    <definedName name="Постоянный_отвод_земель_под_КЛ">[18]Таблица!$B$715:$B$718</definedName>
    <definedName name="пп">#N/A</definedName>
    <definedName name="ппп" localSheetId="2">[2]мсн!#REF!</definedName>
    <definedName name="ппп">[2]мсн!#REF!</definedName>
    <definedName name="пр" localSheetId="2">#REF!</definedName>
    <definedName name="пр">#REF!</definedName>
    <definedName name="прапоалад" localSheetId="2">[49]топография!#REF!</definedName>
    <definedName name="прапоалад">[49]топография!#REF!</definedName>
    <definedName name="приб">[50]сводная!$E$10</definedName>
    <definedName name="Прикладное_ПО" localSheetId="2">#REF!</definedName>
    <definedName name="Прикладное_ПО">#REF!</definedName>
    <definedName name="прим">[46]СметаСводная!$C$7</definedName>
    <definedName name="про" localSheetId="2">#REF!</definedName>
    <definedName name="про">#REF!</definedName>
    <definedName name="пробная" localSheetId="2">#REF!</definedName>
    <definedName name="пробная">#REF!</definedName>
    <definedName name="пробная\" localSheetId="2">#REF!</definedName>
    <definedName name="пробная\">#REF!</definedName>
    <definedName name="Проверил" localSheetId="2">#REF!</definedName>
    <definedName name="Проверил">#REF!</definedName>
    <definedName name="проект">'[51]СметаСводная павильон'!$D$6</definedName>
    <definedName name="Прокладка_ВОЛС_в_траншее">[18]Таблица!$B$361:$B$363</definedName>
    <definedName name="Противоаварийная_автоматика_ПС">[18]Таблица!$B$453:$B$462</definedName>
    <definedName name="Прочие_затраты_в_базисных_ценах" localSheetId="2">#REF!</definedName>
    <definedName name="Прочие_затраты_в_базисных_ценах">#REF!</definedName>
    <definedName name="Прочие_затраты_в_текущих_ценах" localSheetId="2">#REF!</definedName>
    <definedName name="Прочие_затраты_в_текущих_ценах">#REF!</definedName>
    <definedName name="Прочие_затраты_в_текущих_ценах_по_ресурсному_расчету" localSheetId="2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2">#REF!</definedName>
    <definedName name="Прочие_затраты_в_текущих_ценах_после_применения_индексов">#REF!</definedName>
    <definedName name="прпр" localSheetId="2">[11]Коэфф1.!#REF!</definedName>
    <definedName name="прпр">[11]Коэфф1.!#REF!</definedName>
    <definedName name="прпр_1" localSheetId="2">#REF!</definedName>
    <definedName name="прпр_1">#REF!</definedName>
    <definedName name="псков">[52]свод!$E$10</definedName>
    <definedName name="р" localSheetId="2">#REF!</definedName>
    <definedName name="р">#REF!</definedName>
    <definedName name="Разработка" localSheetId="2">#REF!</definedName>
    <definedName name="Разработка">#REF!</definedName>
    <definedName name="Разработка_" localSheetId="2">#REF!</definedName>
    <definedName name="Разработка_">#REF!</definedName>
    <definedName name="Районный_к_т_к_ЗП" localSheetId="2">#REF!</definedName>
    <definedName name="Районный_к_т_к_ЗП">#REF!</definedName>
    <definedName name="Районный_к_т_к_ЗП_по_ресурсному_расчету" localSheetId="2">#REF!</definedName>
    <definedName name="Районный_к_т_к_ЗП_по_ресурсному_расчету">#REF!</definedName>
    <definedName name="Расчет_реконструкции">[18]Таблица!$M$7:$M$8</definedName>
    <definedName name="Расширение_ПС">[18]Таблица!$M$9:$M$10</definedName>
    <definedName name="РД" localSheetId="2">#REF!</definedName>
    <definedName name="РД">#REF!</definedName>
    <definedName name="Реакторы">[18]Таблица!$B$562:$B$609</definedName>
    <definedName name="Регионы" comment="Наименования регионов РФ">[18]Регионы!$B$6:$B$90</definedName>
    <definedName name="регионы2">[47]Регионы!$B$6:$B$91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 localSheetId="2">#REF!</definedName>
    <definedName name="Регистрационный_номер_объектной_сметы">#REF!</definedName>
    <definedName name="Регистрационный_номер_очереди" localSheetId="2">#REF!</definedName>
    <definedName name="Регистрационный_номер_очереди">#REF!</definedName>
    <definedName name="Регистрационный_номер_пускового_комплекса" localSheetId="2">#REF!</definedName>
    <definedName name="Регистрационный_номер_пускового_комплекса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>#REF!</definedName>
    <definedName name="Регистрационный_номер_стройки" localSheetId="2">#REF!</definedName>
    <definedName name="Регистрационный_номер_стройки">#REF!</definedName>
    <definedName name="рига">'[53]СметаСводная снег'!$E$7</definedName>
    <definedName name="рол" localSheetId="2">[49]топография!#REF!</definedName>
    <definedName name="рол">[49]топография!#REF!</definedName>
    <definedName name="ролл" localSheetId="2">#REF!</definedName>
    <definedName name="ролл">#REF!</definedName>
    <definedName name="рпв" localSheetId="2">#REF!</definedName>
    <definedName name="рпв">#REF!</definedName>
    <definedName name="рппра" localSheetId="1">{"","стоz","двестиz","тристаz","четырестаz","пятьсотz","шестьсотz","семьсотz","восемьсотz","девятьсотz"}</definedName>
    <definedName name="рппра">{"","стоz","двестиz","тристаz","четырестаz","пятьсотz","шестьсотz","семьсотz","восемьсотz","девятьсотz"}</definedName>
    <definedName name="ррп" localSheetId="2">#REF!</definedName>
    <definedName name="ррп">#REF!</definedName>
    <definedName name="ррр" localSheetId="2">#REF!</definedName>
    <definedName name="ррр">#REF!</definedName>
    <definedName name="Руководитель" localSheetId="2">#REF!</definedName>
    <definedName name="Руководитель">#REF!</definedName>
    <definedName name="ручей" localSheetId="2">#REF!</definedName>
    <definedName name="ручей">#REF!</definedName>
    <definedName name="с" localSheetId="2">#REF!</definedName>
    <definedName name="с">#REF!</definedName>
    <definedName name="саве" localSheetId="2">#REF!</definedName>
    <definedName name="саве">#REF!</definedName>
    <definedName name="савепр" localSheetId="2">#REF!</definedName>
    <definedName name="савепр">#REF!</definedName>
    <definedName name="сам" localSheetId="2">#REF!</definedName>
    <definedName name="сам">#REF!</definedName>
    <definedName name="Свод" localSheetId="2">#REF!</definedName>
    <definedName name="Свод">#REF!</definedName>
    <definedName name="свод1" localSheetId="2">[54]топография!#REF!</definedName>
    <definedName name="свод1">[54]топография!#REF!</definedName>
    <definedName name="сводИИ" localSheetId="2">[14]топография!#REF!</definedName>
    <definedName name="сводИИ">[14]топография!#REF!</definedName>
    <definedName name="сводная" localSheetId="2">#REF!</definedName>
    <definedName name="сводная">#REF!</definedName>
    <definedName name="СводнУТ" localSheetId="2">[26]топография!#REF!</definedName>
    <definedName name="СводнУТ">[26]топография!#REF!</definedName>
    <definedName name="СводУТ" localSheetId="2">#REF!</definedName>
    <definedName name="СводУТ">#REF!</definedName>
    <definedName name="Сейсмика_зданий">[18]Таблица!$R$26:$R$28</definedName>
    <definedName name="Сейсмика_линий">[18]Таблица!$O$26:$O$28</definedName>
    <definedName name="Сервис" localSheetId="2">#REF!</definedName>
    <definedName name="Сервис">#REF!</definedName>
    <definedName name="Сервис_Всего" localSheetId="2">'[11]Прайс лист'!#REF!</definedName>
    <definedName name="Сервис_Всего">'[11]Прайс лист'!#REF!</definedName>
    <definedName name="Сервис_Всего_1" localSheetId="2">#REF!</definedName>
    <definedName name="Сервис_Всего_1">#REF!</definedName>
    <definedName name="Сервисное_оборудование" localSheetId="2">[11]Коэфф1.!#REF!</definedName>
    <definedName name="Сервисное_оборудование">[11]Коэфф1.!#REF!</definedName>
    <definedName name="Сервисное_оборудование_1" localSheetId="2">#REF!</definedName>
    <definedName name="Сервисное_оборудование_1">#REF!</definedName>
    <definedName name="см" localSheetId="2">#REF!</definedName>
    <definedName name="см">#REF!</definedName>
    <definedName name="см___0" localSheetId="2">#REF!</definedName>
    <definedName name="см___0">#REF!</definedName>
    <definedName name="См7" localSheetId="2">#REF!</definedName>
    <definedName name="См7">#REF!</definedName>
    <definedName name="Сметная_стоимость_в_базисных_ценах" localSheetId="2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2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2">#REF!</definedName>
    <definedName name="Сметная_стоимость_по_ресурсному_расчету">#REF!</definedName>
    <definedName name="сми" localSheetId="2">#REF!</definedName>
    <definedName name="сми">#REF!</definedName>
    <definedName name="Снижение_стоимости_двухцепной_ВЛ" localSheetId="2">[18]Таблица!#REF!</definedName>
    <definedName name="Снижение_стоимости_двухцепной_ВЛ">[18]Таблица!#REF!</definedName>
    <definedName name="Согласование" localSheetId="2">#REF!</definedName>
    <definedName name="Согласование">#REF!</definedName>
    <definedName name="сод1" localSheetId="2">#REF!</definedName>
    <definedName name="сод1">#REF!</definedName>
    <definedName name="Составил" localSheetId="2">#REF!</definedName>
    <definedName name="Составил">#REF!</definedName>
    <definedName name="Составитель" localSheetId="2">#REF!</definedName>
    <definedName name="Составитель">#REF!</definedName>
    <definedName name="сот" localSheetId="1">{"","сто ","двести ","триста ","четыреста ","пятьсот ","шестьсот ","семьсот ","восемьсот ","девятьсот "}</definedName>
    <definedName name="сот">{"","сто ","двести ","триста ","четыреста ","пятьсот ","шестьсот ","семьсот ","восемьсот ","девятьсот "}</definedName>
    <definedName name="СП1" localSheetId="2">[3]Обновление!#REF!</definedName>
    <definedName name="СП1">[3]Обновление!#REF!</definedName>
    <definedName name="ссс" localSheetId="2">#REF!</definedName>
    <definedName name="ссс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>#REF!</definedName>
    <definedName name="Стоимость_специальных_переходов">[18]Таблица!$B$344:$B$351</definedName>
    <definedName name="Строительная_полоса" localSheetId="2">#REF!</definedName>
    <definedName name="Строительная_полоса">#REF!</definedName>
    <definedName name="Строительные_работы_в_базисных_ценах" localSheetId="2">#REF!</definedName>
    <definedName name="Строительные_работы_в_базисных_ценах">#REF!</definedName>
    <definedName name="Строительные_работы_в_текущих_ценах" localSheetId="2">#REF!</definedName>
    <definedName name="Строительные_работы_в_текущих_ценах">#REF!</definedName>
    <definedName name="Строительные_работы_в_текущих_ценах_по_ресурсному_расчету" localSheetId="2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2">#REF!</definedName>
    <definedName name="Строительные_работы_в_текущих_ценах_после_применения_индексов">#REF!</definedName>
    <definedName name="Сургут">NA()</definedName>
    <definedName name="т">'[28]СметаСводная Рыб'!$C$13</definedName>
    <definedName name="Таблица_индексов">[18]Регионы!$B$99:$O$182</definedName>
    <definedName name="Территориальная_поправка_к_ТЕР" localSheetId="2">#REF!</definedName>
    <definedName name="Территориальная_поправка_к_ТЕР">#REF!</definedName>
    <definedName name="Тип_ПС">[18]Таблица!$B$700:$B$701</definedName>
    <definedName name="топ1" localSheetId="2">#REF!</definedName>
    <definedName name="топ1">#REF!</definedName>
    <definedName name="топ2" localSheetId="2">#REF!</definedName>
    <definedName name="топ2">#REF!</definedName>
    <definedName name="топо" localSheetId="2">#REF!</definedName>
    <definedName name="топо">#REF!</definedName>
    <definedName name="топогр" localSheetId="2">[12]Смета!#REF!</definedName>
    <definedName name="топогр">[12]Смета!#REF!</definedName>
    <definedName name="топогр1" localSheetId="2">#REF!</definedName>
    <definedName name="топогр1">#REF!</definedName>
    <definedName name="топограф" localSheetId="2">#REF!</definedName>
    <definedName name="топограф">#REF!</definedName>
    <definedName name="Трансформаторы">[18]Таблица!$B$501:$B$541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>#REF!</definedName>
    <definedName name="ТС1" localSheetId="2">#REF!</definedName>
    <definedName name="ТС1">#REF!</definedName>
    <definedName name="тттттттттттт" localSheetId="2">#REF!</definedName>
    <definedName name="тттттттттттт">#REF!</definedName>
    <definedName name="тывоирва" localSheetId="2">#REF!</definedName>
    <definedName name="тывоирва">#REF!</definedName>
    <definedName name="тыс" localSheetId="1">{0,"тысяч ";1,"тысяча ";2,"тысячи ";5,"тысяч "}</definedName>
    <definedName name="тыс">{0,"тысяч ";1,"тысяча ";2,"тысячи ";5,"тысяч "}</definedName>
    <definedName name="тьбю" localSheetId="2">#REF!</definedName>
    <definedName name="тьбю">#REF!</definedName>
    <definedName name="тьмтиб" localSheetId="2">#REF!</definedName>
    <definedName name="тьмтиб">#REF!</definedName>
    <definedName name="у" localSheetId="2">#REF!</definedName>
    <definedName name="у">#REF!</definedName>
    <definedName name="У_п_р_" localSheetId="2">[2]мсн!#REF!</definedName>
    <definedName name="У_п_р_">[2]мсн!#REF!</definedName>
    <definedName name="ук" localSheetId="2">#REF!</definedName>
    <definedName name="ук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>#REF!</definedName>
    <definedName name="упр" localSheetId="2">[2]мсн!#REF!</definedName>
    <definedName name="упр">[2]мсн!#REF!</definedName>
    <definedName name="УРС" localSheetId="2">[18]Таблица!#REF!</definedName>
    <definedName name="УРС">[18]Таблица!#REF!</definedName>
    <definedName name="Условия_ВЛ">[18]Таблица!$O$13:$O$17</definedName>
    <definedName name="Условия_КЛ">[18]Таблица!$P$15</definedName>
    <definedName name="уу">'[28]СметаСводная Рыб'!$C$13</definedName>
    <definedName name="уууу" localSheetId="2">[2]мсн!#REF!</definedName>
    <definedName name="уууу">[2]мсн!#REF!</definedName>
    <definedName name="ууууу" localSheetId="2">[2]мсн!#REF!</definedName>
    <definedName name="ууууу">[2]мсн!#REF!</definedName>
    <definedName name="ууууууууууу" localSheetId="2">#REF!</definedName>
    <definedName name="ууууууууууу">#REF!</definedName>
    <definedName name="уцуц" localSheetId="2">#REF!</definedName>
    <definedName name="уцуц">#REF!</definedName>
    <definedName name="Участок" localSheetId="2">#REF!</definedName>
    <definedName name="Участок">#REF!</definedName>
    <definedName name="ф" localSheetId="2">#REF!</definedName>
    <definedName name="ф">#REF!</definedName>
    <definedName name="Ф_" localSheetId="2">#REF!</definedName>
    <definedName name="Ф_">#REF!</definedName>
    <definedName name="ф1" localSheetId="2">#REF!</definedName>
    <definedName name="ф1">#REF!</definedName>
    <definedName name="фед">'[16]свод 2'!$C$10</definedName>
    <definedName name="финансирование" localSheetId="2">#REF!</definedName>
    <definedName name="финансирование">#REF!</definedName>
    <definedName name="ффф" localSheetId="2">#REF!</definedName>
    <definedName name="ффф">#REF!</definedName>
    <definedName name="фффф" localSheetId="2">#REF!</definedName>
    <definedName name="фффф">#REF!</definedName>
    <definedName name="ффыв" localSheetId="2">#REF!</definedName>
    <definedName name="ффыв">#REF!</definedName>
    <definedName name="фыв" localSheetId="2">#REF!</definedName>
    <definedName name="фыв">#REF!</definedName>
    <definedName name="х" localSheetId="2">[3]Обновление!#REF!</definedName>
    <definedName name="х">[3]Обновление!#REF!</definedName>
    <definedName name="хххх" localSheetId="2">#REF!</definedName>
    <definedName name="хххх">#REF!</definedName>
    <definedName name="хххххх" localSheetId="2">#REF!</definedName>
    <definedName name="хххххх">#REF!</definedName>
    <definedName name="цена">#N/A</definedName>
    <definedName name="цена___0" localSheetId="2">#REF!</definedName>
    <definedName name="цена___0">#REF!</definedName>
    <definedName name="цена___0___0" localSheetId="2">#REF!</definedName>
    <definedName name="цена___0___0">#REF!</definedName>
    <definedName name="цена___0___0___0" localSheetId="2">#REF!</definedName>
    <definedName name="цена___0___0___0">#REF!</definedName>
    <definedName name="цена___0___0___0___0" localSheetId="2">#REF!</definedName>
    <definedName name="цена___0___0___0___0">#REF!</definedName>
    <definedName name="цена___0___0___0___0___0" localSheetId="2">#REF!</definedName>
    <definedName name="цена___0___0___0___0___0">#REF!</definedName>
    <definedName name="цена___0___0___0___1" localSheetId="2">#REF!</definedName>
    <definedName name="цена___0___0___0___1">#REF!</definedName>
    <definedName name="цена___0___0___0___3" localSheetId="2">#REF!</definedName>
    <definedName name="цена___0___0___0___3">#REF!</definedName>
    <definedName name="цена___0___0___0___5" localSheetId="2">#REF!</definedName>
    <definedName name="цена___0___0___0___5">#REF!</definedName>
    <definedName name="цена___0___0___0_1" localSheetId="2">#REF!</definedName>
    <definedName name="цена___0___0___0_1">#REF!</definedName>
    <definedName name="цена___0___0___0_5" localSheetId="2">#REF!</definedName>
    <definedName name="цена___0___0___0_5">#REF!</definedName>
    <definedName name="цена___0___0___1" localSheetId="2">#REF!</definedName>
    <definedName name="цена___0___0___1">#REF!</definedName>
    <definedName name="цена___0___0___2" localSheetId="2">#REF!</definedName>
    <definedName name="цена___0___0___2">#REF!</definedName>
    <definedName name="цена___0___0___3" localSheetId="2">#REF!</definedName>
    <definedName name="цена___0___0___3">#REF!</definedName>
    <definedName name="цена___0___0___3___0" localSheetId="2">#REF!</definedName>
    <definedName name="цена___0___0___3___0">#REF!</definedName>
    <definedName name="цена___0___0___4" localSheetId="2">#REF!</definedName>
    <definedName name="цена___0___0___4">#REF!</definedName>
    <definedName name="цена___0___0___5" localSheetId="2">#REF!</definedName>
    <definedName name="цена___0___0___5">#REF!</definedName>
    <definedName name="цена___0___0___6" localSheetId="2">#REF!</definedName>
    <definedName name="цена___0___0___6">#REF!</definedName>
    <definedName name="цена___0___0___7" localSheetId="2">#REF!</definedName>
    <definedName name="цена___0___0___7">#REF!</definedName>
    <definedName name="цена___0___0___8" localSheetId="2">#REF!</definedName>
    <definedName name="цена___0___0___8">#REF!</definedName>
    <definedName name="цена___0___0___9" localSheetId="2">#REF!</definedName>
    <definedName name="цена___0___0___9">#REF!</definedName>
    <definedName name="цена___0___0_1" localSheetId="2">#REF!</definedName>
    <definedName name="цена___0___0_1">#REF!</definedName>
    <definedName name="цена___0___0_3" localSheetId="2">#REF!</definedName>
    <definedName name="цена___0___0_3">#REF!</definedName>
    <definedName name="цена___0___0_5" localSheetId="2">#REF!</definedName>
    <definedName name="цена___0___0_5">#REF!</definedName>
    <definedName name="цена___0___1" localSheetId="2">#REF!</definedName>
    <definedName name="цена___0___1">#REF!</definedName>
    <definedName name="цена___0___1___0" localSheetId="2">#REF!</definedName>
    <definedName name="цена___0___1___0">#REF!</definedName>
    <definedName name="цена___0___10" localSheetId="2">#REF!</definedName>
    <definedName name="цена___0___10">#REF!</definedName>
    <definedName name="цена___0___12" localSheetId="2">#REF!</definedName>
    <definedName name="цена___0___12">#REF!</definedName>
    <definedName name="цена___0___2" localSheetId="2">#REF!</definedName>
    <definedName name="цена___0___2">#REF!</definedName>
    <definedName name="цена___0___2___0" localSheetId="2">#REF!</definedName>
    <definedName name="цена___0___2___0">#REF!</definedName>
    <definedName name="цена___0___2___0___0" localSheetId="2">#REF!</definedName>
    <definedName name="цена___0___2___0___0">#REF!</definedName>
    <definedName name="цена___0___2___5" localSheetId="2">#REF!</definedName>
    <definedName name="цена___0___2___5">#REF!</definedName>
    <definedName name="цена___0___2_1" localSheetId="2">#REF!</definedName>
    <definedName name="цена___0___2_1">#REF!</definedName>
    <definedName name="цена___0___2_3" localSheetId="2">#REF!</definedName>
    <definedName name="цена___0___2_3">#REF!</definedName>
    <definedName name="цена___0___2_5" localSheetId="2">#REF!</definedName>
    <definedName name="цена___0___2_5">#REF!</definedName>
    <definedName name="цена___0___3" localSheetId="2">#REF!</definedName>
    <definedName name="цена___0___3">#REF!</definedName>
    <definedName name="цена___0___3___0" localSheetId="2">#REF!</definedName>
    <definedName name="цена___0___3___0">#REF!</definedName>
    <definedName name="цена___0___3___3" localSheetId="2">#REF!</definedName>
    <definedName name="цена___0___3___3">#REF!</definedName>
    <definedName name="цена___0___3___5" localSheetId="2">#REF!</definedName>
    <definedName name="цена___0___3___5">#REF!</definedName>
    <definedName name="цена___0___3_1" localSheetId="2">#REF!</definedName>
    <definedName name="цена___0___3_1">#REF!</definedName>
    <definedName name="цена___0___3_5" localSheetId="2">#REF!</definedName>
    <definedName name="цена___0___3_5">#REF!</definedName>
    <definedName name="цена___0___4" localSheetId="2">#REF!</definedName>
    <definedName name="цена___0___4">#REF!</definedName>
    <definedName name="цена___0___4___0" localSheetId="2">#REF!</definedName>
    <definedName name="цена___0___4___0">#REF!</definedName>
    <definedName name="цена___0___4___5" localSheetId="2">#REF!</definedName>
    <definedName name="цена___0___4___5">#REF!</definedName>
    <definedName name="цена___0___4_1" localSheetId="2">#REF!</definedName>
    <definedName name="цена___0___4_1">#REF!</definedName>
    <definedName name="цена___0___4_3" localSheetId="2">#REF!</definedName>
    <definedName name="цена___0___4_3">#REF!</definedName>
    <definedName name="цена___0___4_5" localSheetId="2">#REF!</definedName>
    <definedName name="цена___0___4_5">#REF!</definedName>
    <definedName name="цена___0___5" localSheetId="2">#REF!</definedName>
    <definedName name="цена___0___5">#REF!</definedName>
    <definedName name="цена___0___5___0" localSheetId="2">#REF!</definedName>
    <definedName name="цена___0___5___0">#REF!</definedName>
    <definedName name="цена___0___6" localSheetId="2">#REF!</definedName>
    <definedName name="цена___0___6">#REF!</definedName>
    <definedName name="цена___0___6___0" localSheetId="2">#REF!</definedName>
    <definedName name="цена___0___6___0">#REF!</definedName>
    <definedName name="цена___0___7" localSheetId="2">#REF!</definedName>
    <definedName name="цена___0___7">#REF!</definedName>
    <definedName name="цена___0___8" localSheetId="2">#REF!</definedName>
    <definedName name="цена___0___8">#REF!</definedName>
    <definedName name="цена___0___8___0" localSheetId="2">#REF!</definedName>
    <definedName name="цена___0___8___0">#REF!</definedName>
    <definedName name="цена___0___9">"$#ССЫЛ!.$L$1:$L$32000"</definedName>
    <definedName name="цена___0_1" localSheetId="2">#REF!</definedName>
    <definedName name="цена___0_1">#REF!</definedName>
    <definedName name="цена___0_3" localSheetId="2">#REF!</definedName>
    <definedName name="цена___0_3">#REF!</definedName>
    <definedName name="цена___0_5" localSheetId="2">#REF!</definedName>
    <definedName name="цена___0_5">#REF!</definedName>
    <definedName name="цена___1" localSheetId="2">#REF!</definedName>
    <definedName name="цена___1">#REF!</definedName>
    <definedName name="цена___1___0" localSheetId="2">#REF!</definedName>
    <definedName name="цена___1___0">#REF!</definedName>
    <definedName name="цена___1___0___0" localSheetId="2">#REF!</definedName>
    <definedName name="цена___1___0___0">#REF!</definedName>
    <definedName name="цена___1___1" localSheetId="2">#REF!</definedName>
    <definedName name="цена___1___1">#REF!</definedName>
    <definedName name="цена___1___5" localSheetId="2">#REF!</definedName>
    <definedName name="цена___1___5">#REF!</definedName>
    <definedName name="цена___1_1" localSheetId="2">#REF!</definedName>
    <definedName name="цена___1_1">#REF!</definedName>
    <definedName name="цена___1_3" localSheetId="2">#REF!</definedName>
    <definedName name="цена___1_3">#REF!</definedName>
    <definedName name="цена___1_5" localSheetId="2">#REF!</definedName>
    <definedName name="цена___1_5">#REF!</definedName>
    <definedName name="цена___10" localSheetId="2">#REF!</definedName>
    <definedName name="цена___10">#REF!</definedName>
    <definedName name="цена___10___0">NA()</definedName>
    <definedName name="цена___10___0___0" localSheetId="2">#REF!</definedName>
    <definedName name="цена___10___0___0">#REF!</definedName>
    <definedName name="цена___10___0___0___0" localSheetId="2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 localSheetId="2">#REF!</definedName>
    <definedName name="цена___10___1">#REF!</definedName>
    <definedName name="цена___10___10" localSheetId="2">#REF!</definedName>
    <definedName name="цена___10___10">#REF!</definedName>
    <definedName name="цена___10___12" localSheetId="2">#REF!</definedName>
    <definedName name="цена___10___12">#REF!</definedName>
    <definedName name="цена___10___2">NA()</definedName>
    <definedName name="цена___10___4">NA()</definedName>
    <definedName name="цена___10___5" localSheetId="2">#REF!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 localSheetId="2">#REF!</definedName>
    <definedName name="цена___10_3">#REF!</definedName>
    <definedName name="цена___10_5" localSheetId="2">#REF!</definedName>
    <definedName name="цена___10_5">#REF!</definedName>
    <definedName name="цена___11" localSheetId="2">#REF!</definedName>
    <definedName name="цена___11">#REF!</definedName>
    <definedName name="цена___11___0">NA()</definedName>
    <definedName name="цена___11___10" localSheetId="2">#REF!</definedName>
    <definedName name="цена___11___10">#REF!</definedName>
    <definedName name="цена___11___2" localSheetId="2">#REF!</definedName>
    <definedName name="цена___11___2">#REF!</definedName>
    <definedName name="цена___11___4" localSheetId="2">#REF!</definedName>
    <definedName name="цена___11___4">#REF!</definedName>
    <definedName name="цена___11___6" localSheetId="2">#REF!</definedName>
    <definedName name="цена___11___6">#REF!</definedName>
    <definedName name="цена___11___8" localSheetId="2">#REF!</definedName>
    <definedName name="цена___11___8">#REF!</definedName>
    <definedName name="цена___12">NA()</definedName>
    <definedName name="цена___2" localSheetId="2">#REF!</definedName>
    <definedName name="цена___2">#REF!</definedName>
    <definedName name="цена___2___0" localSheetId="2">#REF!</definedName>
    <definedName name="цена___2___0">#REF!</definedName>
    <definedName name="цена___2___0___0" localSheetId="2">#REF!</definedName>
    <definedName name="цена___2___0___0">#REF!</definedName>
    <definedName name="цена___2___0___0___0" localSheetId="2">#REF!</definedName>
    <definedName name="цена___2___0___0___0">#REF!</definedName>
    <definedName name="цена___2___0___0___0___0" localSheetId="2">#REF!</definedName>
    <definedName name="цена___2___0___0___0___0">#REF!</definedName>
    <definedName name="цена___2___0___0___1" localSheetId="2">#REF!</definedName>
    <definedName name="цена___2___0___0___1">#REF!</definedName>
    <definedName name="цена___2___0___0___3" localSheetId="2">#REF!</definedName>
    <definedName name="цена___2___0___0___3">#REF!</definedName>
    <definedName name="цена___2___0___0___5" localSheetId="2">#REF!</definedName>
    <definedName name="цена___2___0___0___5">#REF!</definedName>
    <definedName name="цена___2___0___0_1" localSheetId="2">#REF!</definedName>
    <definedName name="цена___2___0___0_1">#REF!</definedName>
    <definedName name="цена___2___0___0_5" localSheetId="2">#REF!</definedName>
    <definedName name="цена___2___0___0_5">#REF!</definedName>
    <definedName name="цена___2___0___1" localSheetId="2">#REF!</definedName>
    <definedName name="цена___2___0___1">#REF!</definedName>
    <definedName name="цена___2___0___3" localSheetId="2">#REF!</definedName>
    <definedName name="цена___2___0___3">#REF!</definedName>
    <definedName name="цена___2___0___5" localSheetId="2">#REF!</definedName>
    <definedName name="цена___2___0___5">#REF!</definedName>
    <definedName name="цена___2___0___6" localSheetId="2">#REF!</definedName>
    <definedName name="цена___2___0___6">#REF!</definedName>
    <definedName name="цена___2___0___7" localSheetId="2">#REF!</definedName>
    <definedName name="цена___2___0___7">#REF!</definedName>
    <definedName name="цена___2___0___8" localSheetId="2">#REF!</definedName>
    <definedName name="цена___2___0___8">#REF!</definedName>
    <definedName name="цена___2___0___9" localSheetId="2">#REF!</definedName>
    <definedName name="цена___2___0___9">#REF!</definedName>
    <definedName name="цена___2___0_1" localSheetId="2">#REF!</definedName>
    <definedName name="цена___2___0_1">#REF!</definedName>
    <definedName name="цена___2___0_3" localSheetId="2">#REF!</definedName>
    <definedName name="цена___2___0_3">#REF!</definedName>
    <definedName name="цена___2___0_5" localSheetId="2">#REF!</definedName>
    <definedName name="цена___2___0_5">#REF!</definedName>
    <definedName name="цена___2___1" localSheetId="2">#REF!</definedName>
    <definedName name="цена___2___1">#REF!</definedName>
    <definedName name="цена___2___1___0" localSheetId="2">#REF!</definedName>
    <definedName name="цена___2___1___0">#REF!</definedName>
    <definedName name="цена___2___10" localSheetId="2">#REF!</definedName>
    <definedName name="цена___2___10">#REF!</definedName>
    <definedName name="цена___2___12" localSheetId="2">#REF!</definedName>
    <definedName name="цена___2___12">#REF!</definedName>
    <definedName name="цена___2___2" localSheetId="2">#REF!</definedName>
    <definedName name="цена___2___2">#REF!</definedName>
    <definedName name="цена___2___3" localSheetId="2">#REF!</definedName>
    <definedName name="цена___2___3">#REF!</definedName>
    <definedName name="цена___2___4" localSheetId="2">#REF!</definedName>
    <definedName name="цена___2___4">#REF!</definedName>
    <definedName name="цена___2___4___0" localSheetId="2">#REF!</definedName>
    <definedName name="цена___2___4___0">#REF!</definedName>
    <definedName name="цена___2___4___5" localSheetId="2">#REF!</definedName>
    <definedName name="цена___2___4___5">#REF!</definedName>
    <definedName name="цена___2___4_1" localSheetId="2">#REF!</definedName>
    <definedName name="цена___2___4_1">#REF!</definedName>
    <definedName name="цена___2___4_3" localSheetId="2">#REF!</definedName>
    <definedName name="цена___2___4_3">#REF!</definedName>
    <definedName name="цена___2___4_5" localSheetId="2">#REF!</definedName>
    <definedName name="цена___2___4_5">#REF!</definedName>
    <definedName name="цена___2___5" localSheetId="2">#REF!</definedName>
    <definedName name="цена___2___5">#REF!</definedName>
    <definedName name="цена___2___6" localSheetId="2">#REF!</definedName>
    <definedName name="цена___2___6">#REF!</definedName>
    <definedName name="цена___2___6___0" localSheetId="2">#REF!</definedName>
    <definedName name="цена___2___6___0">#REF!</definedName>
    <definedName name="цена___2___7" localSheetId="2">#REF!</definedName>
    <definedName name="цена___2___7">#REF!</definedName>
    <definedName name="цена___2___8" localSheetId="2">#REF!</definedName>
    <definedName name="цена___2___8">#REF!</definedName>
    <definedName name="цена___2___8___0" localSheetId="2">#REF!</definedName>
    <definedName name="цена___2___8___0">#REF!</definedName>
    <definedName name="цена___2___9">"$#ССЫЛ!.$L$1:$L$32000"</definedName>
    <definedName name="цена___2_1" localSheetId="2">#REF!</definedName>
    <definedName name="цена___2_1">#REF!</definedName>
    <definedName name="цена___2_3" localSheetId="2">#REF!</definedName>
    <definedName name="цена___2_3">#REF!</definedName>
    <definedName name="цена___2_5" localSheetId="2">#REF!</definedName>
    <definedName name="цена___2_5">#REF!</definedName>
    <definedName name="цена___3" localSheetId="2">#REF!</definedName>
    <definedName name="цена___3">#REF!</definedName>
    <definedName name="цена___3___0">NA()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2">#REF!</definedName>
    <definedName name="цена___3___0___5">#REF!</definedName>
    <definedName name="цена___3___0_1">NA()</definedName>
    <definedName name="цена___3___0_3" localSheetId="2">#REF!</definedName>
    <definedName name="цена___3___0_3">#REF!</definedName>
    <definedName name="цена___3___0_5" localSheetId="2">#REF!</definedName>
    <definedName name="цена___3___0_5">#REF!</definedName>
    <definedName name="цена___3___1" localSheetId="2">#REF!</definedName>
    <definedName name="цена___3___1">#REF!</definedName>
    <definedName name="цена___3___10" localSheetId="2">#REF!</definedName>
    <definedName name="цена___3___10">#REF!</definedName>
    <definedName name="цена___3___2" localSheetId="2">#REF!</definedName>
    <definedName name="цена___3___2">#REF!</definedName>
    <definedName name="цена___3___3" localSheetId="2">#REF!</definedName>
    <definedName name="цена___3___3">#REF!</definedName>
    <definedName name="цена___3___4" localSheetId="2">#REF!</definedName>
    <definedName name="цена___3___4">#REF!</definedName>
    <definedName name="цена___3___4___0" localSheetId="2">#REF!</definedName>
    <definedName name="цена___3___4___0">#REF!</definedName>
    <definedName name="цена___3___5" localSheetId="2">#REF!</definedName>
    <definedName name="цена___3___5">#REF!</definedName>
    <definedName name="цена___3___6" localSheetId="2">#REF!</definedName>
    <definedName name="цена___3___6">#REF!</definedName>
    <definedName name="цена___3___8" localSheetId="2">#REF!</definedName>
    <definedName name="цена___3___8">#REF!</definedName>
    <definedName name="цена___3___8___0" localSheetId="2">#REF!</definedName>
    <definedName name="цена___3___8___0">#REF!</definedName>
    <definedName name="цена___3___9" localSheetId="2">#REF!</definedName>
    <definedName name="цена___3___9">#REF!</definedName>
    <definedName name="цена___3_1" localSheetId="2">#REF!</definedName>
    <definedName name="цена___3_1">#REF!</definedName>
    <definedName name="цена___3_3">NA()</definedName>
    <definedName name="цена___3_5" localSheetId="2">#REF!</definedName>
    <definedName name="цена___3_5">#REF!</definedName>
    <definedName name="цена___4">NA()</definedName>
    <definedName name="цена___4___0" localSheetId="2">#REF!</definedName>
    <definedName name="цена___4___0">#REF!</definedName>
    <definedName name="цена___4___0___0" localSheetId="2">#REF!</definedName>
    <definedName name="цена___4___0___0">#REF!</definedName>
    <definedName name="цена___4___0___0___0" localSheetId="2">#REF!</definedName>
    <definedName name="цена___4___0___0___0">#REF!</definedName>
    <definedName name="цена___4___0___0___0___0" localSheetId="2">#REF!</definedName>
    <definedName name="цена___4___0___0___0___0">#REF!</definedName>
    <definedName name="цена___4___0___0___1" localSheetId="2">#REF!</definedName>
    <definedName name="цена___4___0___0___1">#REF!</definedName>
    <definedName name="цена___4___0___0___3" localSheetId="2">#REF!</definedName>
    <definedName name="цена___4___0___0___3">#REF!</definedName>
    <definedName name="цена___4___0___0___5" localSheetId="2">#REF!</definedName>
    <definedName name="цена___4___0___0___5">#REF!</definedName>
    <definedName name="цена___4___0___0_1" localSheetId="2">#REF!</definedName>
    <definedName name="цена___4___0___0_1">#REF!</definedName>
    <definedName name="цена___4___0___0_5" localSheetId="2">#REF!</definedName>
    <definedName name="цена___4___0___0_5">#REF!</definedName>
    <definedName name="цена___4___0___1" localSheetId="2">#REF!</definedName>
    <definedName name="цена___4___0___1">#REF!</definedName>
    <definedName name="цена___4___0___3" localSheetId="2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 localSheetId="2">#REF!</definedName>
    <definedName name="цена___4___0_1">#REF!</definedName>
    <definedName name="цена___4___0_3" localSheetId="2">#REF!</definedName>
    <definedName name="цена___4___0_3">#REF!</definedName>
    <definedName name="цена___4___0_5">NA()</definedName>
    <definedName name="цена___4___1" localSheetId="2">#REF!</definedName>
    <definedName name="цена___4___1">#REF!</definedName>
    <definedName name="цена___4___10" localSheetId="2">#REF!</definedName>
    <definedName name="цена___4___10">#REF!</definedName>
    <definedName name="цена___4___12" localSheetId="2">#REF!</definedName>
    <definedName name="цена___4___12">#REF!</definedName>
    <definedName name="цена___4___2" localSheetId="2">#REF!</definedName>
    <definedName name="цена___4___2">#REF!</definedName>
    <definedName name="цена___4___3" localSheetId="2">#REF!</definedName>
    <definedName name="цена___4___3">#REF!</definedName>
    <definedName name="цена___4___3___0" localSheetId="2">#REF!</definedName>
    <definedName name="цена___4___3___0">#REF!</definedName>
    <definedName name="цена___4___4" localSheetId="2">#REF!</definedName>
    <definedName name="цена___4___4">#REF!</definedName>
    <definedName name="цена___4___5" localSheetId="2">#REF!</definedName>
    <definedName name="цена___4___5">#REF!</definedName>
    <definedName name="цена___4___6" localSheetId="2">#REF!</definedName>
    <definedName name="цена___4___6">#REF!</definedName>
    <definedName name="цена___4___6___0" localSheetId="2">#REF!</definedName>
    <definedName name="цена___4___6___0">#REF!</definedName>
    <definedName name="цена___4___7" localSheetId="2">#REF!</definedName>
    <definedName name="цена___4___7">#REF!</definedName>
    <definedName name="цена___4___8" localSheetId="2">#REF!</definedName>
    <definedName name="цена___4___8">#REF!</definedName>
    <definedName name="цена___4___8___0" localSheetId="2">#REF!</definedName>
    <definedName name="цена___4___8___0">#REF!</definedName>
    <definedName name="цена___4___9">"$#ССЫЛ!.$L$1:$L$32000"</definedName>
    <definedName name="цена___4_1" localSheetId="2">#REF!</definedName>
    <definedName name="цена___4_1">#REF!</definedName>
    <definedName name="цена___4_3" localSheetId="2">#REF!</definedName>
    <definedName name="цена___4_3">#REF!</definedName>
    <definedName name="цена___4_5" localSheetId="2">#REF!</definedName>
    <definedName name="цена___4_5">#REF!</definedName>
    <definedName name="цена___5">NA()</definedName>
    <definedName name="цена___5___0" localSheetId="2">#REF!</definedName>
    <definedName name="цена___5___0">#REF!</definedName>
    <definedName name="цена___5___0___0" localSheetId="2">#REF!</definedName>
    <definedName name="цена___5___0___0">#REF!</definedName>
    <definedName name="цена___5___0___0___0" localSheetId="2">#REF!</definedName>
    <definedName name="цена___5___0___0___0">#REF!</definedName>
    <definedName name="цена___5___0___0___0___0" localSheetId="2">#REF!</definedName>
    <definedName name="цена___5___0___0___0___0">#REF!</definedName>
    <definedName name="цена___5___0___1" localSheetId="2">#REF!</definedName>
    <definedName name="цена___5___0___1">#REF!</definedName>
    <definedName name="цена___5___0___5" localSheetId="2">#REF!</definedName>
    <definedName name="цена___5___0___5">#REF!</definedName>
    <definedName name="цена___5___0_1" localSheetId="2">#REF!</definedName>
    <definedName name="цена___5___0_1">#REF!</definedName>
    <definedName name="цена___5___0_3" localSheetId="2">#REF!</definedName>
    <definedName name="цена___5___0_3">#REF!</definedName>
    <definedName name="цена___5___0_5" localSheetId="2">#REF!</definedName>
    <definedName name="цена___5___0_5">#REF!</definedName>
    <definedName name="цена___5___1" localSheetId="2">#REF!</definedName>
    <definedName name="цена___5___1">#REF!</definedName>
    <definedName name="цена___5___3">NA()</definedName>
    <definedName name="цена___5___5">NA()</definedName>
    <definedName name="цена___5_1" localSheetId="2">#REF!</definedName>
    <definedName name="цена___5_1">#REF!</definedName>
    <definedName name="цена___5_3">NA()</definedName>
    <definedName name="цена___5_5">NA()</definedName>
    <definedName name="цена___6" localSheetId="2">#REF!</definedName>
    <definedName name="цена___6">#REF!</definedName>
    <definedName name="цена___6___0" localSheetId="2">#REF!</definedName>
    <definedName name="цена___6___0">#REF!</definedName>
    <definedName name="цена___6___0___0" localSheetId="2">#REF!</definedName>
    <definedName name="цена___6___0___0">#REF!</definedName>
    <definedName name="цена___6___0___0___0" localSheetId="2">#REF!</definedName>
    <definedName name="цена___6___0___0___0">#REF!</definedName>
    <definedName name="цена___6___0___0___0___0" localSheetId="2">#REF!</definedName>
    <definedName name="цена___6___0___0___0___0">#REF!</definedName>
    <definedName name="цена___6___0___1" localSheetId="2">#REF!</definedName>
    <definedName name="цена___6___0___1">#REF!</definedName>
    <definedName name="цена___6___0___3" localSheetId="2">#REF!</definedName>
    <definedName name="цена___6___0___3">#REF!</definedName>
    <definedName name="цена___6___0___5" localSheetId="2">#REF!</definedName>
    <definedName name="цена___6___0___5">#REF!</definedName>
    <definedName name="цена___6___0_1" localSheetId="2">#REF!</definedName>
    <definedName name="цена___6___0_1">#REF!</definedName>
    <definedName name="цена___6___0_3" localSheetId="2">#REF!</definedName>
    <definedName name="цена___6___0_3">#REF!</definedName>
    <definedName name="цена___6___0_5" localSheetId="2">#REF!</definedName>
    <definedName name="цена___6___0_5">#REF!</definedName>
    <definedName name="цена___6___1" localSheetId="2">#REF!</definedName>
    <definedName name="цена___6___1">#REF!</definedName>
    <definedName name="цена___6___10" localSheetId="2">#REF!</definedName>
    <definedName name="цена___6___10">#REF!</definedName>
    <definedName name="цена___6___12" localSheetId="2">#REF!</definedName>
    <definedName name="цена___6___12">#REF!</definedName>
    <definedName name="цена___6___2" localSheetId="2">#REF!</definedName>
    <definedName name="цена___6___2">#REF!</definedName>
    <definedName name="цена___6___3" localSheetId="2">#REF!</definedName>
    <definedName name="цена___6___3">#REF!</definedName>
    <definedName name="цена___6___4" localSheetId="2">#REF!</definedName>
    <definedName name="цена___6___4">#REF!</definedName>
    <definedName name="цена___6___5">NA()</definedName>
    <definedName name="цена___6___6" localSheetId="2">#REF!</definedName>
    <definedName name="цена___6___6">#REF!</definedName>
    <definedName name="цена___6___6___0" localSheetId="2">#REF!</definedName>
    <definedName name="цена___6___6___0">#REF!</definedName>
    <definedName name="цена___6___7">NA()</definedName>
    <definedName name="цена___6___8" localSheetId="2">#REF!</definedName>
    <definedName name="цена___6___8">#REF!</definedName>
    <definedName name="цена___6___8___0" localSheetId="2">#REF!</definedName>
    <definedName name="цена___6___8___0">#REF!</definedName>
    <definedName name="цена___6___9">"$#ССЫЛ!.$L$1:$L$32000"</definedName>
    <definedName name="цена___6_1" localSheetId="2">#REF!</definedName>
    <definedName name="цена___6_1">#REF!</definedName>
    <definedName name="цена___6_3" localSheetId="2">#REF!</definedName>
    <definedName name="цена___6_3">#REF!</definedName>
    <definedName name="цена___6_5">NA()</definedName>
    <definedName name="цена___7" localSheetId="2">#REF!</definedName>
    <definedName name="цена___7">#REF!</definedName>
    <definedName name="цена___7___0" localSheetId="2">#REF!</definedName>
    <definedName name="цена___7___0">#REF!</definedName>
    <definedName name="цена___7___0___0" localSheetId="2">#REF!</definedName>
    <definedName name="цена___7___0___0">#REF!</definedName>
    <definedName name="цена___7___10" localSheetId="2">#REF!</definedName>
    <definedName name="цена___7___10">#REF!</definedName>
    <definedName name="цена___7___2" localSheetId="2">#REF!</definedName>
    <definedName name="цена___7___2">#REF!</definedName>
    <definedName name="цена___7___4" localSheetId="2">#REF!</definedName>
    <definedName name="цена___7___4">#REF!</definedName>
    <definedName name="цена___7___6" localSheetId="2">#REF!</definedName>
    <definedName name="цена___7___6">#REF!</definedName>
    <definedName name="цена___7___8" localSheetId="2">#REF!</definedName>
    <definedName name="цена___7___8">#REF!</definedName>
    <definedName name="цена___8" localSheetId="2">#REF!</definedName>
    <definedName name="цена___8">#REF!</definedName>
    <definedName name="цена___8___0" localSheetId="2">#REF!</definedName>
    <definedName name="цена___8___0">#REF!</definedName>
    <definedName name="цена___8___0___0" localSheetId="2">#REF!</definedName>
    <definedName name="цена___8___0___0">#REF!</definedName>
    <definedName name="цена___8___0___0___0" localSheetId="2">#REF!</definedName>
    <definedName name="цена___8___0___0___0">#REF!</definedName>
    <definedName name="цена___8___0___0___0___0" localSheetId="2">#REF!</definedName>
    <definedName name="цена___8___0___0___0___0">#REF!</definedName>
    <definedName name="цена___8___0___1" localSheetId="2">#REF!</definedName>
    <definedName name="цена___8___0___1">#REF!</definedName>
    <definedName name="цена___8___0___5" localSheetId="2">#REF!</definedName>
    <definedName name="цена___8___0___5">#REF!</definedName>
    <definedName name="цена___8___0_1" localSheetId="2">#REF!</definedName>
    <definedName name="цена___8___0_1">#REF!</definedName>
    <definedName name="цена___8___0_3" localSheetId="2">#REF!</definedName>
    <definedName name="цена___8___0_3">#REF!</definedName>
    <definedName name="цена___8___0_5" localSheetId="2">#REF!</definedName>
    <definedName name="цена___8___0_5">#REF!</definedName>
    <definedName name="цена___8___1" localSheetId="2">#REF!</definedName>
    <definedName name="цена___8___1">#REF!</definedName>
    <definedName name="цена___8___10" localSheetId="2">#REF!</definedName>
    <definedName name="цена___8___10">#REF!</definedName>
    <definedName name="цена___8___12" localSheetId="2">#REF!</definedName>
    <definedName name="цена___8___12">#REF!</definedName>
    <definedName name="цена___8___2" localSheetId="2">#REF!</definedName>
    <definedName name="цена___8___2">#REF!</definedName>
    <definedName name="цена___8___4" localSheetId="2">#REF!</definedName>
    <definedName name="цена___8___4">#REF!</definedName>
    <definedName name="цена___8___5" localSheetId="2">#REF!</definedName>
    <definedName name="цена___8___5">#REF!</definedName>
    <definedName name="цена___8___6" localSheetId="2">#REF!</definedName>
    <definedName name="цена___8___6">#REF!</definedName>
    <definedName name="цена___8___6___0" localSheetId="2">#REF!</definedName>
    <definedName name="цена___8___6___0">#REF!</definedName>
    <definedName name="цена___8___7" localSheetId="2">#REF!</definedName>
    <definedName name="цена___8___7">#REF!</definedName>
    <definedName name="цена___8___8" localSheetId="2">#REF!</definedName>
    <definedName name="цена___8___8">#REF!</definedName>
    <definedName name="цена___8___8___0" localSheetId="2">#REF!</definedName>
    <definedName name="цена___8___8___0">#REF!</definedName>
    <definedName name="цена___8___9">"$#ССЫЛ!.$L$1:$L$32000"</definedName>
    <definedName name="цена___8_1" localSheetId="2">#REF!</definedName>
    <definedName name="цена___8_1">#REF!</definedName>
    <definedName name="цена___8_3" localSheetId="2">#REF!</definedName>
    <definedName name="цена___8_3">#REF!</definedName>
    <definedName name="цена___8_5" localSheetId="2">#REF!</definedName>
    <definedName name="цена___8_5">#REF!</definedName>
    <definedName name="цена___9" localSheetId="2">#REF!</definedName>
    <definedName name="цена___9">#REF!</definedName>
    <definedName name="цена___9___0" localSheetId="2">#REF!</definedName>
    <definedName name="цена___9___0">#REF!</definedName>
    <definedName name="цена___9___0___0" localSheetId="2">#REF!</definedName>
    <definedName name="цена___9___0___0">#REF!</definedName>
    <definedName name="цена___9___0___0___0" localSheetId="2">#REF!</definedName>
    <definedName name="цена___9___0___0___0">#REF!</definedName>
    <definedName name="цена___9___0___0___0___0" localSheetId="2">#REF!</definedName>
    <definedName name="цена___9___0___0___0___0">#REF!</definedName>
    <definedName name="цена___9___0___5" localSheetId="2">#REF!</definedName>
    <definedName name="цена___9___0___5">#REF!</definedName>
    <definedName name="цена___9___0_5" localSheetId="2">#REF!</definedName>
    <definedName name="цена___9___0_5">#REF!</definedName>
    <definedName name="цена___9___10" localSheetId="2">#REF!</definedName>
    <definedName name="цена___9___10">#REF!</definedName>
    <definedName name="цена___9___2" localSheetId="2">#REF!</definedName>
    <definedName name="цена___9___2">#REF!</definedName>
    <definedName name="цена___9___4" localSheetId="2">#REF!</definedName>
    <definedName name="цена___9___4">#REF!</definedName>
    <definedName name="цена___9___5" localSheetId="2">#REF!</definedName>
    <definedName name="цена___9___5">#REF!</definedName>
    <definedName name="цена___9___6" localSheetId="2">#REF!</definedName>
    <definedName name="цена___9___6">#REF!</definedName>
    <definedName name="цена___9___8" localSheetId="2">#REF!</definedName>
    <definedName name="цена___9___8">#REF!</definedName>
    <definedName name="цена___9_1" localSheetId="2">#REF!</definedName>
    <definedName name="цена___9_1">#REF!</definedName>
    <definedName name="цена___9_3" localSheetId="2">#REF!</definedName>
    <definedName name="цена___9_3">#REF!</definedName>
    <definedName name="цена___9_5" localSheetId="2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 localSheetId="2">#REF!</definedName>
    <definedName name="цук">#REF!</definedName>
    <definedName name="цы" localSheetId="2">#REF!</definedName>
    <definedName name="цы">#REF!</definedName>
    <definedName name="ч" localSheetId="2">#REF!</definedName>
    <definedName name="ч">#REF!</definedName>
    <definedName name="чс" localSheetId="2">#REF!</definedName>
    <definedName name="чс">#REF!</definedName>
    <definedName name="чть" localSheetId="2">#REF!</definedName>
    <definedName name="чть">#REF!</definedName>
    <definedName name="ччччч" localSheetId="2">#REF!</definedName>
    <definedName name="ччччч">#REF!</definedName>
    <definedName name="ЧЧЧЧЧЧ" localSheetId="2" hidden="1">'ОСР 01-01'!Header1-1 &amp; "." &amp; MAX(1,COUNTA(INDEX(#REF!,MATCH('ОСР 01-01'!Header1-1,#REF!,FALSE)):#REF!))</definedName>
    <definedName name="ЧЧЧЧЧЧ" localSheetId="1" hidden="1">[0]!Header1-1 &amp; "." &amp; MAX(1,COUNTA(INDEX(#REF!,MATCH([0]!Header1-1,#REF!,FALSE)):#REF!))</definedName>
    <definedName name="ЧЧЧЧЧЧ" hidden="1">[0]!Header1-1 &amp; "." &amp; MAX(1,COUNTA(INDEX(#REF!,MATCH([0]!Header1-1,#REF!,FALSE)):#REF!))</definedName>
    <definedName name="ш" localSheetId="2">#REF!</definedName>
    <definedName name="ш" localSheetId="1">#REF!</definedName>
    <definedName name="ш">#REF!</definedName>
    <definedName name="Шкафы_ТМ" localSheetId="2">#REF!</definedName>
    <definedName name="Шкафы_ТМ">#REF!</definedName>
    <definedName name="шлд" localSheetId="2">'[55]93-110'!#REF!</definedName>
    <definedName name="шлд">'[55]93-110'!#REF!</definedName>
    <definedName name="шшшш" localSheetId="2">#REF!</definedName>
    <definedName name="шшшш">#REF!</definedName>
    <definedName name="шшшшшшш" localSheetId="2">[2]мсн!#REF!</definedName>
    <definedName name="шшшшшшш">[2]мсн!#REF!</definedName>
    <definedName name="шщззхъх" localSheetId="2">#REF!</definedName>
    <definedName name="шщззхъх">#REF!</definedName>
    <definedName name="щ" localSheetId="2">#REF!</definedName>
    <definedName name="щ">#REF!</definedName>
    <definedName name="щщ" localSheetId="2">#REF!</definedName>
    <definedName name="щщ">#REF!</definedName>
    <definedName name="щщщщ" localSheetId="2">#REF!</definedName>
    <definedName name="щщщщ">#REF!</definedName>
    <definedName name="щщщщщщщщщщщщщ" localSheetId="2">#REF!</definedName>
    <definedName name="щщщщщщщщщщщщщ">#REF!</definedName>
    <definedName name="ъхз" localSheetId="2">#REF!</definedName>
    <definedName name="ъхз">#REF!</definedName>
    <definedName name="ы" localSheetId="2">#REF!</definedName>
    <definedName name="ы">#REF!</definedName>
    <definedName name="ЫВGGGGGGGGGGGGGGG" localSheetId="2">#REF!</definedName>
    <definedName name="ЫВGGGGGGGGGGGGGGG">#REF!</definedName>
    <definedName name="ыы">[56]свод!$A$7</definedName>
    <definedName name="ыыы" localSheetId="1">{0,"рублей";1,"рубль";2,"рубля";5,"рублей"}</definedName>
    <definedName name="ыыы">{0,"рублей";1,"рубль";2,"рубля";5,"рублей"}</definedName>
    <definedName name="ыыыы" localSheetId="2">[2]мсн!#REF!</definedName>
    <definedName name="ыыыы">[2]мсн!#REF!</definedName>
    <definedName name="ь" localSheetId="2">#REF!</definedName>
    <definedName name="ь">#REF!</definedName>
    <definedName name="эд" localSheetId="2">#REF!</definedName>
    <definedName name="эд">#REF!</definedName>
    <definedName name="эк" localSheetId="2">#REF!</definedName>
    <definedName name="эк">#REF!</definedName>
    <definedName name="эк1" localSheetId="2">#REF!</definedName>
    <definedName name="эк1">#REF!</definedName>
    <definedName name="эко" localSheetId="2">#REF!</definedName>
    <definedName name="эко">#REF!</definedName>
    <definedName name="эко___0" localSheetId="2">#REF!</definedName>
    <definedName name="эко___0">#REF!</definedName>
    <definedName name="эко___4" localSheetId="2">#REF!</definedName>
    <definedName name="эко___4">#REF!</definedName>
    <definedName name="эко___5" localSheetId="2">#REF!</definedName>
    <definedName name="эко___5">#REF!</definedName>
    <definedName name="эко___6" localSheetId="2">#REF!</definedName>
    <definedName name="эко___6">#REF!</definedName>
    <definedName name="эко___7" localSheetId="2">#REF!</definedName>
    <definedName name="эко___7">#REF!</definedName>
    <definedName name="эко___8" localSheetId="2">#REF!</definedName>
    <definedName name="эко___8">#REF!</definedName>
    <definedName name="эко___9" localSheetId="2">#REF!</definedName>
    <definedName name="эко___9">#REF!</definedName>
    <definedName name="эко_5" localSheetId="2">#REF!</definedName>
    <definedName name="эко_5">#REF!</definedName>
    <definedName name="эко1" localSheetId="2">#REF!</definedName>
    <definedName name="эко1">#REF!</definedName>
    <definedName name="экол.1" localSheetId="2">[49]топография!#REF!</definedName>
    <definedName name="экол.1">[49]топография!#REF!</definedName>
    <definedName name="экол1" localSheetId="2">#REF!</definedName>
    <definedName name="экол1">#REF!</definedName>
    <definedName name="экол2" localSheetId="2">#REF!</definedName>
    <definedName name="экол2">#REF!</definedName>
    <definedName name="эколог" localSheetId="2">#REF!</definedName>
    <definedName name="эколог">#REF!</definedName>
    <definedName name="экология">NA()</definedName>
    <definedName name="ЭлеСи">[57]Коэфф1.!$E$7</definedName>
    <definedName name="ЭлеСи_1" localSheetId="2">#REF!</definedName>
    <definedName name="ЭлеСи_1">#REF!</definedName>
    <definedName name="ЭЛСИ_Т" localSheetId="2">#REF!</definedName>
    <definedName name="ЭЛСИ_Т">#REF!</definedName>
    <definedName name="эээ" localSheetId="2">[2]мсн!#REF!</definedName>
    <definedName name="эээ">[2]мсн!#REF!</definedName>
    <definedName name="ю_" localSheetId="2">#REF!</definedName>
    <definedName name="ю_">#REF!</definedName>
    <definedName name="юж" localSheetId="2">#REF!</definedName>
    <definedName name="юж">#REF!</definedName>
    <definedName name="я" localSheetId="2">#REF!</definedName>
    <definedName name="я">#REF!</definedName>
    <definedName name="яя" localSheetId="2">#REF!</definedName>
    <definedName name="яя">#REF!</definedName>
    <definedName name="яяя" localSheetId="2">#REF!</definedName>
    <definedName name="яяя">#REF!</definedName>
    <definedName name="ЯЯЯЯ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45" l="1"/>
  <c r="G39" i="19"/>
  <c r="E51" i="19"/>
  <c r="F51" i="19" l="1"/>
  <c r="D10" i="2" l="1"/>
  <c r="D11" i="2" l="1"/>
  <c r="D6" i="2"/>
  <c r="D9" i="2"/>
  <c r="P107" i="46"/>
  <c r="N103" i="46"/>
  <c r="N102" i="46"/>
  <c r="N101" i="46"/>
  <c r="P98" i="46"/>
  <c r="N53" i="46"/>
  <c r="O53" i="46" l="1"/>
  <c r="O54" i="46" l="1"/>
  <c r="Q56" i="46" s="1"/>
  <c r="O55" i="46"/>
  <c r="P75" i="47"/>
  <c r="N71" i="47"/>
  <c r="P71" i="47" s="1"/>
  <c r="N70" i="47"/>
  <c r="N69" i="47"/>
  <c r="P69" i="47" s="1"/>
  <c r="P70" i="47"/>
  <c r="O49" i="46"/>
  <c r="Q50" i="46"/>
  <c r="P51" i="46"/>
  <c r="O51" i="46"/>
  <c r="O50" i="46"/>
  <c r="P73" i="47" l="1"/>
  <c r="P72" i="47"/>
  <c r="C2" i="18" l="1"/>
  <c r="C2" i="17"/>
  <c r="C2" i="16"/>
  <c r="C2" i="37"/>
  <c r="P102" i="46"/>
  <c r="P101" i="46"/>
  <c r="P105" i="46"/>
  <c r="P104" i="46"/>
  <c r="P103" i="46"/>
  <c r="N98" i="46" l="1"/>
  <c r="O50" i="48" l="1"/>
  <c r="O49" i="48"/>
  <c r="O48" i="48"/>
  <c r="O35" i="48"/>
  <c r="N34" i="48"/>
  <c r="E12" i="45" l="1"/>
  <c r="E13" i="45" s="1"/>
  <c r="E14" i="45" s="1"/>
  <c r="G13" i="18" l="1"/>
  <c r="D38" i="2"/>
  <c r="M11" i="2"/>
  <c r="F13" i="16" l="1"/>
  <c r="D7" i="2" l="1"/>
  <c r="G20" i="19"/>
  <c r="F20" i="19"/>
  <c r="D20" i="19"/>
  <c r="D4" i="2"/>
  <c r="G14" i="37"/>
  <c r="F14" i="37"/>
  <c r="D14" i="37"/>
  <c r="D3" i="2" l="1"/>
  <c r="E13" i="37"/>
  <c r="H13" i="37"/>
  <c r="H14" i="37" s="1"/>
  <c r="E14" i="37" l="1"/>
  <c r="E20" i="19"/>
  <c r="F47" i="19" l="1"/>
  <c r="F26" i="19"/>
  <c r="G38" i="2" l="1"/>
  <c r="G3" i="2" l="1"/>
  <c r="D34" i="2"/>
  <c r="D37" i="2"/>
  <c r="G14" i="17" s="1"/>
  <c r="D35" i="2"/>
  <c r="D36" i="2"/>
  <c r="D33" i="2" l="1"/>
  <c r="G33" i="2" s="1"/>
  <c r="G27" i="19" l="1"/>
  <c r="G14" i="16"/>
  <c r="D32" i="2" l="1"/>
  <c r="G17" i="17" s="1"/>
  <c r="H17" i="17" s="1"/>
  <c r="D30" i="2"/>
  <c r="D29" i="2"/>
  <c r="D14" i="2"/>
  <c r="D13" i="2"/>
  <c r="D22" i="2" l="1"/>
  <c r="D17" i="2"/>
  <c r="D31" i="2"/>
  <c r="D28" i="2" l="1"/>
  <c r="G28" i="2" s="1"/>
  <c r="D27" i="2"/>
  <c r="G16" i="17" s="1"/>
  <c r="H16" i="17" s="1"/>
  <c r="D25" i="2"/>
  <c r="D24" i="2"/>
  <c r="D19" i="2"/>
  <c r="D20" i="2" l="1"/>
  <c r="D26" i="2" l="1"/>
  <c r="D21" i="2"/>
  <c r="D16" i="2"/>
  <c r="D12" i="2" s="1"/>
  <c r="D23" i="2" l="1"/>
  <c r="G23" i="2" s="1"/>
  <c r="G15" i="17" l="1"/>
  <c r="F45" i="19" l="1"/>
  <c r="E45" i="19"/>
  <c r="D45" i="19"/>
  <c r="H44" i="19"/>
  <c r="F40" i="19"/>
  <c r="E40" i="19"/>
  <c r="D40" i="19"/>
  <c r="F35" i="19"/>
  <c r="E35" i="19"/>
  <c r="D35" i="19"/>
  <c r="H33" i="19"/>
  <c r="H32" i="19"/>
  <c r="H31" i="19"/>
  <c r="H30" i="19"/>
  <c r="G24" i="19"/>
  <c r="G28" i="19" s="1"/>
  <c r="F24" i="19"/>
  <c r="E24" i="19"/>
  <c r="D24" i="19"/>
  <c r="H23" i="19"/>
  <c r="H22" i="19"/>
  <c r="H21" i="19"/>
  <c r="H20" i="19"/>
  <c r="H24" i="19" l="1"/>
  <c r="E18" i="17" l="1"/>
  <c r="F18" i="17"/>
  <c r="D18" i="17"/>
  <c r="E14" i="18"/>
  <c r="F14" i="18"/>
  <c r="D14" i="18"/>
  <c r="G13" i="17" l="1"/>
  <c r="G14" i="18" l="1"/>
  <c r="G43" i="19" s="1"/>
  <c r="H39" i="19" s="1"/>
  <c r="H43" i="19" l="1"/>
  <c r="G45" i="19"/>
  <c r="H45" i="19" s="1"/>
  <c r="H15" i="17"/>
  <c r="G18" i="17"/>
  <c r="H13" i="17"/>
  <c r="E13" i="16"/>
  <c r="E47" i="19" l="1"/>
  <c r="E26" i="19"/>
  <c r="F14" i="16"/>
  <c r="F27" i="19"/>
  <c r="H14" i="17"/>
  <c r="H18" i="17" s="1"/>
  <c r="D18" i="2"/>
  <c r="D13" i="16"/>
  <c r="D47" i="19" l="1"/>
  <c r="D51" i="19" s="1"/>
  <c r="D26" i="19"/>
  <c r="D27" i="19" s="1"/>
  <c r="D28" i="19" s="1"/>
  <c r="D36" i="19" s="1"/>
  <c r="D41" i="19" s="1"/>
  <c r="D46" i="19" s="1"/>
  <c r="D14" i="16"/>
  <c r="E14" i="16"/>
  <c r="E27" i="19"/>
  <c r="E28" i="19" s="1"/>
  <c r="E36" i="19" s="1"/>
  <c r="E41" i="19" s="1"/>
  <c r="E46" i="19" s="1"/>
  <c r="G34" i="19"/>
  <c r="H34" i="19" s="1"/>
  <c r="H35" i="19" s="1"/>
  <c r="F53" i="19"/>
  <c r="F28" i="19"/>
  <c r="F36" i="19" s="1"/>
  <c r="F41" i="19" s="1"/>
  <c r="F46" i="19" s="1"/>
  <c r="G35" i="19" l="1"/>
  <c r="G36" i="19" s="1"/>
  <c r="E50" i="19"/>
  <c r="F56" i="19"/>
  <c r="F52" i="19"/>
  <c r="E53" i="19"/>
  <c r="H26" i="19"/>
  <c r="F50" i="19"/>
  <c r="H13" i="18"/>
  <c r="H14" i="18" s="1"/>
  <c r="E56" i="19" l="1"/>
  <c r="H27" i="19"/>
  <c r="H28" i="19" s="1"/>
  <c r="H36" i="19" s="1"/>
  <c r="F58" i="19"/>
  <c r="F54" i="19"/>
  <c r="F55" i="19" s="1"/>
  <c r="D50" i="19"/>
  <c r="E54" i="19"/>
  <c r="E55" i="19" s="1"/>
  <c r="E52" i="19"/>
  <c r="E58" i="19"/>
  <c r="D53" i="19"/>
  <c r="D52" i="19" l="1"/>
  <c r="E57" i="19"/>
  <c r="D56" i="19"/>
  <c r="F57" i="19"/>
  <c r="H13" i="16"/>
  <c r="H14" i="16" l="1"/>
  <c r="D58" i="19"/>
  <c r="D54" i="19"/>
  <c r="D55" i="19" l="1"/>
  <c r="G12" i="2"/>
  <c r="G18" i="2"/>
  <c r="D57" i="19" l="1"/>
  <c r="H38" i="19" l="1"/>
  <c r="G50" i="19" l="1"/>
  <c r="H50" i="19" s="1"/>
  <c r="H49" i="19"/>
  <c r="G40" i="19"/>
  <c r="G41" i="19" s="1"/>
  <c r="G46" i="19" s="1"/>
  <c r="G47" i="19" l="1"/>
  <c r="G51" i="19" s="1"/>
  <c r="H40" i="19"/>
  <c r="H41" i="19" s="1"/>
  <c r="H46" i="19" s="1"/>
  <c r="H51" i="19" l="1"/>
  <c r="H47" i="19"/>
  <c r="G53" i="19"/>
  <c r="G56" i="19" s="1"/>
  <c r="H56" i="19" l="1"/>
  <c r="G54" i="19"/>
  <c r="G55" i="19" s="1"/>
  <c r="H55" i="19" s="1"/>
  <c r="G58" i="19"/>
  <c r="H58" i="19" s="1"/>
  <c r="I58" i="19" s="1"/>
  <c r="G52" i="19"/>
  <c r="H52" i="19" s="1"/>
  <c r="H54" i="19"/>
  <c r="H53" i="19"/>
  <c r="G57" i="19" l="1"/>
  <c r="H57" i="19" s="1"/>
</calcChain>
</file>

<file path=xl/comments1.xml><?xml version="1.0" encoding="utf-8"?>
<comments xmlns="http://schemas.openxmlformats.org/spreadsheetml/2006/main">
  <authors>
    <author>Сергей</author>
    <author>Алексей</author>
    <author>Alex Sosedko</author>
    <author>Alex</author>
  </authors>
  <commentList>
    <comment ref="A4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A7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D9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E9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0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0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C10" authorId="2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D10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E1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sharedStrings.xml><?xml version="1.0" encoding="utf-8"?>
<sst xmlns="http://schemas.openxmlformats.org/spreadsheetml/2006/main" count="961" uniqueCount="523">
  <si>
    <t>ЛСР</t>
  </si>
  <si>
    <t>Уд. Стоим, тыс. руб.</t>
  </si>
  <si>
    <t>Стоимость, тыс. руб. без НДС</t>
  </si>
  <si>
    <t>НДС - 20.0 %</t>
  </si>
  <si>
    <t/>
  </si>
  <si>
    <t>п.179 Приказа Минстрой России №421/пр от 04.08.2020</t>
  </si>
  <si>
    <t>Непредвиденные затраты</t>
  </si>
  <si>
    <t>Итого по Главе 12</t>
  </si>
  <si>
    <t>п.173 Приказа Минстрой России №421/пр от 04.08.2020</t>
  </si>
  <si>
    <t>Глава 12. Проектные и изыскательские работы</t>
  </si>
  <si>
    <t>Итого по Главам 1-10</t>
  </si>
  <si>
    <t>Итого по Главе 10</t>
  </si>
  <si>
    <t>Постановление Правительства РФ от 21 июня 2010 г. № 468</t>
  </si>
  <si>
    <t>Глава 10. Содержание службы заказчика. Строительный контроль</t>
  </si>
  <si>
    <t>Итого по Главам 1-9</t>
  </si>
  <si>
    <t>Итого по Главе 9</t>
  </si>
  <si>
    <t>Постановление Правительства РФ от 02.10.2002 №729</t>
  </si>
  <si>
    <t>ГСН 81-05-01-2007, табл.2</t>
  </si>
  <si>
    <t>Глава 9. Прочие работы и затраты</t>
  </si>
  <si>
    <t>Итого по Главам 1-7</t>
  </si>
  <si>
    <t>Итого по Главе 2</t>
  </si>
  <si>
    <t>Глава 2. Основные объекты строительства</t>
  </si>
  <si>
    <t>Итого по Главе 1</t>
  </si>
  <si>
    <t>Глава 1. Подготовка территории строительства</t>
  </si>
  <si>
    <t>Наименование локальных сметных расчетов (смет), затрат</t>
  </si>
  <si>
    <t>Обоснование</t>
  </si>
  <si>
    <t>№ п/п</t>
  </si>
  <si>
    <t>(наименование стройки)</t>
  </si>
  <si>
    <t>«____»________________20___ г.</t>
  </si>
  <si>
    <t>прочих затрат</t>
  </si>
  <si>
    <t>монтажных работ</t>
  </si>
  <si>
    <t xml:space="preserve">Снегоборьба </t>
  </si>
  <si>
    <t xml:space="preserve">Затраты, связанные с командированием рабочих для выполнения СМР </t>
  </si>
  <si>
    <t xml:space="preserve">Аварийный запас </t>
  </si>
  <si>
    <t xml:space="preserve">Непредвиденные затраты </t>
  </si>
  <si>
    <t xml:space="preserve">Авторский надзор </t>
  </si>
  <si>
    <t>Кол-во технологических решений</t>
  </si>
  <si>
    <t>Примечание: *) для целей сопоставления с расценками по УНЦ, детализацию по ЛСР выполнить в номенклатуре по УНЦ или подробнее</t>
  </si>
  <si>
    <t>Стоимость в столбце п.4 указывается для заданного количества технологических решений т.е. с учетом перевода объемов работ по проекту-аналогу в заданные объемы по ТР в т.ч. перевода (при необходимости) расценок ТЕР в ФЕР с учетом текуищих индексов сметной стоимости</t>
  </si>
  <si>
    <t>Технические показатели</t>
  </si>
  <si>
    <t>Измеритель</t>
  </si>
  <si>
    <t>Наименование проекта-аналога (сметного расчета)</t>
  </si>
  <si>
    <t>Наименование расчета*)</t>
  </si>
  <si>
    <t>Пусконаладочные работы</t>
  </si>
  <si>
    <t>09-01</t>
  </si>
  <si>
    <t>ГСН 81-05-02-2007 п. 2.4 3,2%*0,9</t>
  </si>
  <si>
    <t>Производство работ в зимнее время 2,88%</t>
  </si>
  <si>
    <t>комплекс</t>
  </si>
  <si>
    <t>Сметная стоимость</t>
  </si>
  <si>
    <t>Общая сметная стоимость</t>
  </si>
  <si>
    <t>строительных работ</t>
  </si>
  <si>
    <t>оборудования, мебели и инвентаря</t>
  </si>
  <si>
    <t>шт.</t>
  </si>
  <si>
    <t>2. В части наличия обосновывающих материалов цен на оборудование и материалы необходимо прикладывать обоснование стоимости в сводной таблице в следующем виде:</t>
  </si>
  <si>
    <t>Наименование</t>
  </si>
  <si>
    <t>Ед. изм.</t>
  </si>
  <si>
    <t>Кол-во</t>
  </si>
  <si>
    <t>Напряжение</t>
  </si>
  <si>
    <t>Технические характеристики</t>
  </si>
  <si>
    <t>ИТОГО, тыс. руб. без НДС</t>
  </si>
  <si>
    <t>Источник ценовой информации</t>
  </si>
  <si>
    <t>Прибор учета трехфазный с ТТ с перекидкой СИП-4, 16 мм2</t>
  </si>
  <si>
    <t>Прибор учета трехфазный  с перекидкой СИП-4, 16 мм2</t>
  </si>
  <si>
    <t>Проектные работы</t>
  </si>
  <si>
    <t>Итого по Главам 1-12, в т.ч.</t>
  </si>
  <si>
    <t>Итого непредвиденные затраты, в т.ч.</t>
  </si>
  <si>
    <t>Итого с непредвиденными затратами, в т.ч.</t>
  </si>
  <si>
    <t>Итого Налоги, в т.ч.</t>
  </si>
  <si>
    <t>Всего по сводному расчету в текущих ценах, в т.ч.</t>
  </si>
  <si>
    <t>Форма № 3</t>
  </si>
  <si>
    <t>Наименование стройки</t>
  </si>
  <si>
    <t>ОБЪЕКТНЫЙ СМЕТНЫЙ РАСЧЕТ №</t>
  </si>
  <si>
    <t>02-01</t>
  </si>
  <si>
    <t>Наименование сметы</t>
  </si>
  <si>
    <t>Итого</t>
  </si>
  <si>
    <t>12-01</t>
  </si>
  <si>
    <t>ОСР 02-01</t>
  </si>
  <si>
    <t>ОСР 09-01</t>
  </si>
  <si>
    <t>Строительные работы</t>
  </si>
  <si>
    <t>Монтажные работы</t>
  </si>
  <si>
    <t>Оборудование</t>
  </si>
  <si>
    <t>ОСР 12-01</t>
  </si>
  <si>
    <t>Прибор учета трехфазный, в т.ч.:</t>
  </si>
  <si>
    <t>Прибор учета трехфазный с ТТ, в т.ч.:</t>
  </si>
  <si>
    <t>Разработка проектной документации</t>
  </si>
  <si>
    <t>2023 год</t>
  </si>
  <si>
    <t>Затраты на проведение пусконаладочных работ_Прибор учета трехфазный_2023 год</t>
  </si>
  <si>
    <t>Затраты на проведение пусконаладочных работ_Прибор учета трехфазный с ТТ _2023 год</t>
  </si>
  <si>
    <t>Строительный контроль</t>
  </si>
  <si>
    <t>СБЦП "Объекты энергетики. Электросетевые объекты (2016)</t>
  </si>
  <si>
    <t xml:space="preserve">Содержание службы заказчика </t>
  </si>
  <si>
    <t>Маршрутизатор каналов связи (МКС)</t>
  </si>
  <si>
    <t>Установка приборов учета в соответствии с Федеральным законом от 27.12.2018 №522-ФЗ при истечении МПИ или срока эксплуатации, при отсутствии прибора учета у потребителя класса напряжения 0,22 (0,4) кВ (модернизация с автоматизацией под ключ), ЛС 09-01</t>
  </si>
  <si>
    <t>Установка приборов учета в соответствии с Федеральным законом от 27.12.2018 № 522-ФЗ приистечении МПИ или срока эксплуатации, при отсутствии прибора учета у потребителей класса напряжения 0,22 (0,4) кВ (приборы учета - 29578 шт.) для нужд Ульяновского ПО филиала ПАО "Россети Волга" - "Ульяновские распределительные сети", ЛС 09-01</t>
  </si>
  <si>
    <t>Установка приборов учета в соответствии с Федеральным законом от 27.12.2018 № 522-ФЗ приистечении МПИ или срока эксплуатации, при отсутствии прибора учета у потребителей класса напряжения 0,22 (0,4) кВ (приборы учета - 29578 шт.) для нужд Ульяновского ПО филиала ПАО "Россети Волга" - "Ульяновские распределительные сети", ЛС 02-03</t>
  </si>
  <si>
    <t>1</t>
  </si>
  <si>
    <t>2</t>
  </si>
  <si>
    <t>3</t>
  </si>
  <si>
    <t>шт</t>
  </si>
  <si>
    <t>4</t>
  </si>
  <si>
    <t>5</t>
  </si>
  <si>
    <t>6</t>
  </si>
  <si>
    <t>7</t>
  </si>
  <si>
    <t>Итоги по смете:</t>
  </si>
  <si>
    <t xml:space="preserve">  ВСЕГО по смете</t>
  </si>
  <si>
    <t>100 м</t>
  </si>
  <si>
    <t>9</t>
  </si>
  <si>
    <t>10</t>
  </si>
  <si>
    <t>11</t>
  </si>
  <si>
    <t>12</t>
  </si>
  <si>
    <t>13</t>
  </si>
  <si>
    <t>Установка приборов учета в соответствии с Федеральным законом от 27.12.2018 № 522-ФЗ приистечении МПИ или срока эксплуатации, при отсутствии прибора учета у потребителей класса напряжения 0,22 (0,4) кВ (приборы учета - 29578 шт.) для нужд Ульяновского ПО филиала ПАО "Россети Волга" - "Ульяновские распределительные сети", ЛС 02-01</t>
  </si>
  <si>
    <t>8</t>
  </si>
  <si>
    <t>Прибор учета трехфазный 6-10 кВ, в т.ч.:</t>
  </si>
  <si>
    <t>Прибор учета трехфазный 6-10 кВ с перекидкой СИП-4, 16 мм2</t>
  </si>
  <si>
    <t>Строительство (установка) ПКУ на ВЛ 10 кВ ф.1020 ПС 110 кВ Ильиновка в Сторожевском МО Татищевского района (договор ТП №2362-003372 СНТ «Родники)» «под ключ»,                  ЛС 02-01-01</t>
  </si>
  <si>
    <t>Строительство (установка) ПКУ на ВЛ 10 кВ ф.1020 ПС 110 кВ Ильиновка в Сторожевском МО Татищевского района (договор ТП №2362-003372 СНТ «Родники)» «под ключ»,                  ЛС 09-01-02</t>
  </si>
  <si>
    <t>Затраты на проведение пусконаладочных работ_Прибор учета трехфазный 6-10 кВ _2023 год</t>
  </si>
  <si>
    <t>Затраты на проведение пусконаладочных работ_Маршрутизатор каналов связи (МКС) _2023 год</t>
  </si>
  <si>
    <t>Строительство (установка) ПКУ на ВЛ 10 кВ ф.1020 ПС 110 кВ Ильиновка в Сторожевском МО Татищевского района (договор ТП №2362-003372 СНТ «Родники)» «под ключ», ЛС 09-01-02</t>
  </si>
  <si>
    <t>Установка приборов учета в соответствии с Федеральным законом от 27.12.2018 № 522-ФЗ приистечении МПИ или срока эксплуатации, при отсутствии прибора учета у потребителей класса напряжения 0,22 (0,4) кВ (приборы учета - 29578 шт.) для нужд Ульяновского ПО филиала ПАО "Россети Волга" - "Ульяновские распределительные сети", ЛС 02-05</t>
  </si>
  <si>
    <t>Сметная стоимость, тыс.руб.</t>
  </si>
  <si>
    <t>Общая сметная стоимость, тыс.руб.</t>
  </si>
  <si>
    <t>Общая сметная стоимость,   тыс. руб.</t>
  </si>
  <si>
    <t>Цена за ед.    тыс.руб</t>
  </si>
  <si>
    <t>Прибор учета трехфазный со щитом  с перекидкой СИП-4, 16 мм2</t>
  </si>
  <si>
    <t>Установка приборов учета в соответствии с Федеральным законом от 27.12.2018 № 522-ФЗ при истечении МПИ или срока эксплуатаци, при отсутствии прибора учета у потребителей класса напряжения 0,22 (0,4) кВ (приборы учета - 8599 шт.) для нужд Ульяновского ПО филиала ПАО "Россети Волга" - "Ульяновские распределительные сети" ЛС 09-01</t>
  </si>
  <si>
    <t>Установка приборов учета в соответствии с Федеральным законом от 27.12.2018 № 522-ФЗ при истечении МПИ или срока эксплуатаци, при отсутствии прибора учета у потребителей класса напряжения 0,22 (0,4) кВ (приборы учета - 8599 шт.) для нужд Ульяновского ПО филиала ПАО "Россети Волга" - "Ульяновские распределительные сети" ЛС 02-03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</si>
  <si>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</si>
  <si>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</si>
  <si>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</si>
  <si>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</si>
  <si>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</si>
  <si>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</si>
  <si>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</si>
  <si>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</si>
  <si>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</si>
  <si>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</si>
  <si>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</si>
  <si>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</si>
  <si>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</si>
  <si>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</si>
  <si>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</si>
  <si>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</si>
  <si>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</si>
  <si>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Прибор учета трехфазный прямого включения РиМ 489.24 со щитом, в т.ч.:</t>
  </si>
  <si>
    <t>2024 год</t>
  </si>
  <si>
    <t>№ МР6/113/05/14 от 09.02.2024</t>
  </si>
  <si>
    <t>43</t>
  </si>
  <si>
    <t>42</t>
  </si>
  <si>
    <t>41</t>
  </si>
  <si>
    <t>40</t>
  </si>
  <si>
    <t>39</t>
  </si>
  <si>
    <t>38</t>
  </si>
  <si>
    <t>100 измерений</t>
  </si>
  <si>
    <t>УТВЕРЖДАЮ:</t>
  </si>
  <si>
    <t>СОГЛАСОВАНО:</t>
  </si>
  <si>
    <t>Затраты на проведение пусконаладочных работ</t>
  </si>
  <si>
    <t>№ пп</t>
  </si>
  <si>
    <t>м</t>
  </si>
  <si>
    <t>Раздел 2. Оборудование</t>
  </si>
  <si>
    <t>канал</t>
  </si>
  <si>
    <t>система</t>
  </si>
  <si>
    <t>ОСР 01-01</t>
  </si>
  <si>
    <t>01-01</t>
  </si>
  <si>
    <t>Демонтажные работы</t>
  </si>
  <si>
    <t>ЭМ</t>
  </si>
  <si>
    <t>кг</t>
  </si>
  <si>
    <t xml:space="preserve">Демонтажные работы </t>
  </si>
  <si>
    <t xml:space="preserve">Монтажные работы </t>
  </si>
  <si>
    <t>Демонтажные работы, в т.ч.:</t>
  </si>
  <si>
    <t>Монтажные работы, в т.ч.:</t>
  </si>
  <si>
    <t>(должность, подпись, расшифровка)</t>
  </si>
  <si>
    <t>Проверил: ___________________________</t>
  </si>
  <si>
    <t>Составил: ___________________________</t>
  </si>
  <si>
    <t xml:space="preserve">      Сметная прибыль</t>
  </si>
  <si>
    <t xml:space="preserve">      Накладные расходы</t>
  </si>
  <si>
    <t xml:space="preserve">      Оборудование</t>
  </si>
  <si>
    <t xml:space="preserve">      ФОТ</t>
  </si>
  <si>
    <t xml:space="preserve">      Машины и механизмы</t>
  </si>
  <si>
    <t xml:space="preserve">      Материалы</t>
  </si>
  <si>
    <t xml:space="preserve">    В том числе:</t>
  </si>
  <si>
    <t xml:space="preserve">  Итого</t>
  </si>
  <si>
    <t xml:space="preserve">  Итого Оборудование</t>
  </si>
  <si>
    <t xml:space="preserve">  В том числе, справочно:</t>
  </si>
  <si>
    <t>Сметная прибыль</t>
  </si>
  <si>
    <t>Накладные расходы</t>
  </si>
  <si>
    <t>Итого прямые затраты по смете в базисных ценах</t>
  </si>
  <si>
    <t>т</t>
  </si>
  <si>
    <t>1 шт.</t>
  </si>
  <si>
    <t>56</t>
  </si>
  <si>
    <t>55</t>
  </si>
  <si>
    <t>54</t>
  </si>
  <si>
    <t>53</t>
  </si>
  <si>
    <t>52</t>
  </si>
  <si>
    <t>50</t>
  </si>
  <si>
    <t>49</t>
  </si>
  <si>
    <t>48</t>
  </si>
  <si>
    <t>46</t>
  </si>
  <si>
    <t>45</t>
  </si>
  <si>
    <t>44</t>
  </si>
  <si>
    <t>100 шт.</t>
  </si>
  <si>
    <t>З/пМех</t>
  </si>
  <si>
    <t>Эк.Маш.</t>
  </si>
  <si>
    <t>Осн.З/п</t>
  </si>
  <si>
    <t>В том числе</t>
  </si>
  <si>
    <t>Всего</t>
  </si>
  <si>
    <t>Общая стоимость, руб.</t>
  </si>
  <si>
    <t>Стоимость единицы, руб.</t>
  </si>
  <si>
    <t>Кол.</t>
  </si>
  <si>
    <t>чел.час</t>
  </si>
  <si>
    <t>Сметная трудоемкость _______________________________________________________________________________________________</t>
  </si>
  <si>
    <t>тыс. руб.</t>
  </si>
  <si>
    <t>Средства  на оплату труда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</si>
  <si>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</si>
  <si>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Сметная стоимость _______________________________________________________________________________________________</t>
  </si>
  <si>
    <t>(наименование работ и затрат, наименование объекта)</t>
  </si>
  <si>
    <t xml:space="preserve">на </t>
  </si>
  <si>
    <t>(локальная смета)</t>
  </si>
  <si>
    <t>Реконструкция административно-лабораторного здания Советского РЭС по адресу Свратовская обл., Советский район, р.п.Степное, ул.Кутузова, д.18.</t>
  </si>
  <si>
    <t>"______ " _______________2021 г.</t>
  </si>
  <si>
    <t>" _____ " ________________ 2021 г.</t>
  </si>
  <si>
    <t>___________________Д.В.Рябикин</t>
  </si>
  <si>
    <t>____________________А.С.Петров</t>
  </si>
  <si>
    <t xml:space="preserve">  ПАО "Россети Волга" "Саратовские РС"</t>
  </si>
  <si>
    <t>Директор  Приволжского   ПО  филиала</t>
  </si>
  <si>
    <t>Директор ООО "Департамент строительного надзора"</t>
  </si>
  <si>
    <t xml:space="preserve">  Итого Монтажные работы</t>
  </si>
  <si>
    <t>47</t>
  </si>
  <si>
    <r>
      <t>6,36</t>
    </r>
    <r>
      <rPr>
        <i/>
        <sz val="6"/>
        <rFont val="Arial"/>
        <family val="2"/>
        <charset val="204"/>
      </rPr>
      <t xml:space="preserve">
47,58/7,48</t>
    </r>
  </si>
  <si>
    <r>
      <t>9,91</t>
    </r>
    <r>
      <rPr>
        <i/>
        <sz val="6"/>
        <rFont val="Arial"/>
        <family val="2"/>
        <charset val="204"/>
      </rPr>
      <t xml:space="preserve">
74,16/7,48</t>
    </r>
  </si>
  <si>
    <r>
      <t>7,84</t>
    </r>
    <r>
      <rPr>
        <i/>
        <sz val="6"/>
        <rFont val="Arial"/>
        <family val="2"/>
        <charset val="204"/>
      </rPr>
      <t xml:space="preserve">
58,66/7,48</t>
    </r>
  </si>
  <si>
    <t>Раздел 3. Материалы</t>
  </si>
  <si>
    <r>
      <t>ТЕРм08-03-591-08</t>
    </r>
    <r>
      <rPr>
        <i/>
        <sz val="7"/>
        <rFont val="Arial"/>
        <family val="2"/>
        <charset val="204"/>
      </rPr>
      <t xml:space="preserve">
Постановл.Правит.Саратов.обл. от 30.07.10 №351-П</t>
    </r>
  </si>
  <si>
    <r>
      <t>ТЕРм08-02-412-02</t>
    </r>
    <r>
      <rPr>
        <i/>
        <sz val="7"/>
        <rFont val="Arial"/>
        <family val="2"/>
        <charset val="204"/>
      </rPr>
      <t xml:space="preserve">
Постановл.Правит.Саратов.обл. от 30.07.10 №351-П</t>
    </r>
  </si>
  <si>
    <t>Трубки защитные гофрированные</t>
  </si>
  <si>
    <r>
      <t>ТСЦ-301-1380</t>
    </r>
    <r>
      <rPr>
        <i/>
        <sz val="7"/>
        <rFont val="Arial"/>
        <family val="2"/>
        <charset val="204"/>
      </rPr>
      <t xml:space="preserve">
Постановл.Правит.Саратов.обл. от 30.07.10 №351-П</t>
    </r>
  </si>
  <si>
    <r>
      <t>ТЕРм08-02-409-01</t>
    </r>
    <r>
      <rPr>
        <i/>
        <sz val="7"/>
        <rFont val="Arial"/>
        <family val="2"/>
        <charset val="204"/>
      </rPr>
      <t xml:space="preserve">
Постановл.Правит.Саратов.обл. от 30.07.10 №351-П</t>
    </r>
  </si>
  <si>
    <r>
      <t>ТЕРм08-03-572-08</t>
    </r>
    <r>
      <rPr>
        <i/>
        <sz val="7"/>
        <rFont val="Arial"/>
        <family val="2"/>
        <charset val="204"/>
      </rPr>
      <t xml:space="preserve">
Постановл.Правит.Саратов.обл. от 30.07.10 №351-П</t>
    </r>
  </si>
  <si>
    <t xml:space="preserve">      монтажных работ _______________________________________________________________________________________________</t>
  </si>
  <si>
    <t>Основание: 130268-1-ЭМ</t>
  </si>
  <si>
    <r>
      <t xml:space="preserve">ЛОКАЛЬНЫЙ СМЕТНЫЙ РАСЧЕТ № </t>
    </r>
    <r>
      <rPr>
        <sz val="12"/>
        <rFont val="Arial"/>
        <family val="2"/>
        <charset val="204"/>
      </rPr>
      <t>09-01 ФЕР</t>
    </r>
  </si>
  <si>
    <t>Пусконаладочные работы.</t>
  </si>
  <si>
    <t xml:space="preserve">Основание: </t>
  </si>
  <si>
    <t>Сметная стоимость прочих _______________________________________________________________________________________________</t>
  </si>
  <si>
    <t>___________________________15,129</t>
  </si>
  <si>
    <t>___________________________7,380</t>
  </si>
  <si>
    <t>_______________________________________________________________________________________________509,1</t>
  </si>
  <si>
    <t>Раздел 1. ОПС и видеонаблюдение.</t>
  </si>
  <si>
    <r>
      <t>ФЕРп02-01-002-01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</si>
  <si>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Автоматизированная система управления II категории технической сложности с количеством каналов (Кобщ): 2</t>
    </r>
    <r>
      <rPr>
        <i/>
        <sz val="7"/>
        <rFont val="Arial"/>
        <family val="2"/>
        <charset val="204"/>
      </rPr>
      <t xml:space="preserve">
НР (135,42 руб.): 65% от ФОТ (208,34 руб.)
СП (83,34 руб.): 40% от ФОТ (208,34 руб.)</t>
    </r>
  </si>
  <si>
    <r>
      <t>ФЕРп02-01-002-02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</si>
  <si>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Автоматизированная система управления II категории технической сложности с количеством каналов (Кобщ): за каждый канал свыше 2 до 9 добавлять к расценке 02-01-002-01</t>
    </r>
    <r>
      <rPr>
        <i/>
        <sz val="7"/>
        <rFont val="Arial"/>
        <family val="2"/>
        <charset val="204"/>
      </rPr>
      <t xml:space="preserve">
НР (260,71 руб.): 65% от ФОТ (401,09 руб.)
СП (160,44 руб.): 40% от ФОТ (401,09 руб.)</t>
    </r>
  </si>
  <si>
    <r>
      <t>ФЕРп02-01-002-07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</si>
  <si>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Автоматизированная система управления II категории технической сложности с количеством каналов (Кобщ): 40</t>
    </r>
    <r>
      <rPr>
        <i/>
        <sz val="7"/>
        <rFont val="Arial"/>
        <family val="2"/>
        <charset val="204"/>
      </rPr>
      <t xml:space="preserve">
НР (2539,34 руб.): 65% от ФОТ (3906,67 руб.)
СП (1562,67 руб.): 40% от ФОТ (3906,67 руб.)</t>
    </r>
  </si>
  <si>
    <r>
      <t>ФЕРп02-01-002-08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</si>
  <si>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Автоматизированная система управления II категории технической сложности с количеством каналов (Кобщ): за каждый канал свыше 40 до 79 добавлять к расценке 02-01-002-07</t>
    </r>
    <r>
      <rPr>
        <i/>
        <sz val="7"/>
        <rFont val="Arial"/>
        <family val="2"/>
        <charset val="204"/>
      </rPr>
      <t xml:space="preserve">
НР (1217,42 руб.): 65% от ФОТ (1872,96 руб.)
СП (749,18 руб.): 40% от ФОТ (1872,96 руб.)</t>
    </r>
  </si>
  <si>
    <t>Раздел 2. Силовое электрооборудование.</t>
  </si>
  <si>
    <r>
      <t>ФЕРп01-11-028-01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</si>
  <si>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НР (202,54 руб.): 65% от ФОТ (311,6 руб.)
СП (124,64 руб.): 40% от ФОТ (311,6 руб.)</t>
    </r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</si>
  <si>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</si>
  <si>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НР (8,63 руб.): 65% от ФОТ (13,28 руб.)
СП (5,31 руб.): 40% от ФОТ (13,28 руб.)</t>
    </r>
  </si>
  <si>
    <r>
      <t>ФЕРп01-11-013-01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</si>
  <si>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Замер полного сопротивления цепи "фаза-нуль"</t>
    </r>
    <r>
      <rPr>
        <i/>
        <sz val="7"/>
        <rFont val="Arial"/>
        <family val="2"/>
        <charset val="204"/>
      </rPr>
      <t xml:space="preserve">
НР (393,01 руб.): 65% от ФОТ (604,63 руб.)
СП (241,85 руб.): 40% от ФОТ (604,63 руб.)</t>
    </r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</si>
  <si>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</si>
  <si>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НР (39,97 руб.): 65% от ФОТ (61,49 руб.)
СП (24,6 руб.): 40% от ФОТ (61,49 руб.)</t>
    </r>
  </si>
  <si>
    <t>измерение</t>
  </si>
  <si>
    <t>Итого прямые затраты по смете с учетом коэффициентов к итогам</t>
  </si>
  <si>
    <t xml:space="preserve">   Пусконаладочные работы "вхолостую" 80% ПЗ=0,8 (ОЗП=0,8; ЭМ=0,8; ЗПМ=0,8; МАТ=0,8; ТЗ=0,8; ТЗМ=0,8)  (Поз. 1-8)</t>
  </si>
  <si>
    <t xml:space="preserve">   65% ФОТ (от 7380,06) (Поз. 1-8)</t>
  </si>
  <si>
    <t xml:space="preserve">   40% ФОТ (от 7380,06) (Поз. 1-8)</t>
  </si>
  <si>
    <t xml:space="preserve">  Пусконаладочные работы: 'вхолостую' - 80%, 'под нагрузкой' - 20%</t>
  </si>
  <si>
    <t>"Реконструкция административно-лабораторного здания Советского РЭС по адресу Свратовская обл., Советский район, р.п.Степное, ул.Кутузова, д.18.", ЛСР №09-01</t>
  </si>
  <si>
    <t>"Реконструкция административно-лабораторного здания Советского РЭС по адресу Свратовская обл., Советский район, р.п.Степное, ул.Кутузова, д.18",    ЛСР №09-01</t>
  </si>
  <si>
    <t>"Реконструкция административно-лабораторного здания Советского РЭС по адресу Свратовская обл., Советский район, р.п.Степное, ул.Кутузова, д.18", ЛСР №09-01</t>
  </si>
  <si>
    <t>МАТ</t>
  </si>
  <si>
    <t>НР</t>
  </si>
  <si>
    <t>СП</t>
  </si>
  <si>
    <t>в ценах 2 кв. 2024г.</t>
  </si>
  <si>
    <t>2 кв. 2024 год</t>
  </si>
  <si>
    <t>Составлен в текущих ценах на 2 кв 2024г.</t>
  </si>
  <si>
    <t>Составлен в текущих ценах на 2 кв. 2024г.</t>
  </si>
  <si>
    <t xml:space="preserve">СМЕТА № 1   </t>
  </si>
  <si>
    <t>на проектные (изыскательские) работы</t>
  </si>
  <si>
    <t>Итого по расчету: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</si>
  <si>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</si>
  <si>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</si>
  <si>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тыс.руб.</t>
  </si>
  <si>
    <t>Стоимость работ, 
тыс.руб.</t>
  </si>
  <si>
    <t xml:space="preserve">   ВСЕГО по смете</t>
  </si>
  <si>
    <t>Составлен в текущих ценах на 2 кв 2024 г.</t>
  </si>
  <si>
    <t>Перевод в текущие цены К=5,94</t>
  </si>
  <si>
    <t>Разработка проектной документации_2024 год</t>
  </si>
  <si>
    <t>Приложение №2</t>
  </si>
  <si>
    <t xml:space="preserve">к Техническому заданию на выполнение работ "под ключ"  </t>
  </si>
  <si>
    <t>СОГЛАСОВАНО</t>
  </si>
  <si>
    <t>УТВЕРЖДАЮ</t>
  </si>
  <si>
    <t>Генеральный директор АО «Энергосервис Волги»</t>
  </si>
  <si>
    <t>_______________М.К. Проскуркин</t>
  </si>
  <si>
    <t>Расчет начальной максимальной цены лота</t>
  </si>
  <si>
    <t xml:space="preserve">Главный инженер АО "Энергосервис Волги"           </t>
  </si>
  <si>
    <t>В.Б. Минаев</t>
  </si>
  <si>
    <t>Составил: Ведущий инженер СДО АО "Энергосервис Волги"</t>
  </si>
  <si>
    <t>М.В. Васильцова</t>
  </si>
  <si>
    <t>Проверил: Начальник СДО АО "Энергосервис Волги"</t>
  </si>
  <si>
    <t>М.В. Корнишина</t>
  </si>
  <si>
    <t>Корнишина М.В.</t>
  </si>
  <si>
    <t>Васильцова М.В.</t>
  </si>
  <si>
    <t>Составил:  Ведущий инженер СДО АО "Энергосервис Волги"</t>
  </si>
  <si>
    <t>Минаев В.Б.</t>
  </si>
  <si>
    <t>Главный инженер АО "Энергосервис Волги"</t>
  </si>
  <si>
    <t xml:space="preserve">к Техническому заданию на выполнение работ "под ключ" </t>
  </si>
  <si>
    <t>Приложение №3</t>
  </si>
  <si>
    <t xml:space="preserve">   65% ФОТ (от 6860,38) (Поз. 1-5, 7-13, 15-30)</t>
  </si>
  <si>
    <t xml:space="preserve">   95% ФОТ (от 6860,38) (Поз. 1-5, 7-13, 15-30)</t>
  </si>
  <si>
    <r>
      <t>65,84</t>
    </r>
    <r>
      <rPr>
        <i/>
        <sz val="6"/>
        <rFont val="Arial"/>
        <family val="2"/>
        <charset val="204"/>
      </rPr>
      <t xml:space="preserve">
492,5/7,48</t>
    </r>
  </si>
  <si>
    <r>
      <t>Полоса 5х40 мм, (бухта 32 м) горячеоцинкованная EKF PROxima</t>
    </r>
    <r>
      <rPr>
        <i/>
        <sz val="7"/>
        <rFont val="Arial"/>
        <family val="2"/>
        <charset val="204"/>
      </rPr>
      <t xml:space="preserve">
МАТ=492,5/7,48</t>
    </r>
  </si>
  <si>
    <t>Счет 407/203862/407 от 03.02.2021</t>
  </si>
  <si>
    <r>
      <t>499,44</t>
    </r>
    <r>
      <rPr>
        <i/>
        <sz val="6"/>
        <rFont val="Arial"/>
        <family val="2"/>
        <charset val="204"/>
      </rPr>
      <t xml:space="preserve">
3735,83/7,48</t>
    </r>
  </si>
  <si>
    <r>
      <t>Заземлитель вертикальный из уголка 50х50х5 мм 3 м</t>
    </r>
    <r>
      <rPr>
        <i/>
        <sz val="7"/>
        <rFont val="Arial"/>
        <family val="2"/>
        <charset val="204"/>
      </rPr>
      <t xml:space="preserve">
МАТ=3735,83/7,48</t>
    </r>
  </si>
  <si>
    <r>
      <t>26,18</t>
    </r>
    <r>
      <rPr>
        <i/>
        <sz val="6"/>
        <rFont val="Arial"/>
        <family val="2"/>
        <charset val="204"/>
      </rPr>
      <t xml:space="preserve">
195,83/7,48</t>
    </r>
  </si>
  <si>
    <r>
      <t>Кабель-канал 100х60 ECOLINE</t>
    </r>
    <r>
      <rPr>
        <i/>
        <sz val="7"/>
        <rFont val="Arial"/>
        <family val="2"/>
        <charset val="204"/>
      </rPr>
      <t xml:space="preserve">
МАТ=195,83/7,48</t>
    </r>
  </si>
  <si>
    <r>
      <t>Кабель-канал 25х25 белый ЭЛЕКОР</t>
    </r>
    <r>
      <rPr>
        <i/>
        <sz val="7"/>
        <rFont val="Arial"/>
        <family val="2"/>
        <charset val="204"/>
      </rPr>
      <t xml:space="preserve">
МАТ=47,58/7,48</t>
    </r>
  </si>
  <si>
    <r>
      <t>9,93</t>
    </r>
    <r>
      <rPr>
        <i/>
        <sz val="6"/>
        <rFont val="Arial"/>
        <family val="2"/>
        <charset val="204"/>
      </rPr>
      <t xml:space="preserve">
74,3/7,48</t>
    </r>
  </si>
  <si>
    <r>
      <t>Коробка распределительная 100х100х50 мм IP55с кабельными вводами</t>
    </r>
    <r>
      <rPr>
        <i/>
        <sz val="7"/>
        <rFont val="Arial"/>
        <family val="2"/>
        <charset val="204"/>
      </rPr>
      <t xml:space="preserve">
МАТ=74,3/7,48</t>
    </r>
  </si>
  <si>
    <r>
      <t>14,37</t>
    </r>
    <r>
      <rPr>
        <i/>
        <sz val="6"/>
        <rFont val="Arial"/>
        <family val="2"/>
        <charset val="204"/>
      </rPr>
      <t xml:space="preserve">
107,5/7,48</t>
    </r>
  </si>
  <si>
    <r>
      <t>ПРИМА Розетка двойная наружная белая с заземлением и шторками 16А 250В</t>
    </r>
    <r>
      <rPr>
        <i/>
        <sz val="7"/>
        <rFont val="Arial"/>
        <family val="2"/>
        <charset val="204"/>
      </rPr>
      <t xml:space="preserve">
МАТ=107,5/7,48</t>
    </r>
  </si>
  <si>
    <t>51</t>
  </si>
  <si>
    <r>
      <t>12,59</t>
    </r>
    <r>
      <rPr>
        <i/>
        <sz val="6"/>
        <rFont val="Arial"/>
        <family val="2"/>
        <charset val="204"/>
      </rPr>
      <t xml:space="preserve">
94,16/7,48</t>
    </r>
  </si>
  <si>
    <r>
      <t>ЭТЮД Розетка наружная с заземлением без шторок белая</t>
    </r>
    <r>
      <rPr>
        <i/>
        <sz val="7"/>
        <rFont val="Arial"/>
        <family val="2"/>
        <charset val="204"/>
      </rPr>
      <t xml:space="preserve">
МАТ=94,16/7,48</t>
    </r>
  </si>
  <si>
    <r>
      <t>27,85</t>
    </r>
    <r>
      <rPr>
        <i/>
        <sz val="6"/>
        <rFont val="Arial"/>
        <family val="2"/>
        <charset val="204"/>
      </rPr>
      <t xml:space="preserve">
250/1,2/7,48</t>
    </r>
  </si>
  <si>
    <r>
      <t>Провод силовой ПуГВнг(А)-LS1х25 белый барабан</t>
    </r>
    <r>
      <rPr>
        <i/>
        <sz val="7"/>
        <rFont val="Arial"/>
        <family val="2"/>
        <charset val="204"/>
      </rPr>
      <t xml:space="preserve">
МАТ=250/1,2/7,48</t>
    </r>
  </si>
  <si>
    <r>
      <t>4,78</t>
    </r>
    <r>
      <rPr>
        <i/>
        <sz val="6"/>
        <rFont val="Arial"/>
        <family val="2"/>
        <charset val="204"/>
      </rPr>
      <t xml:space="preserve">
35,75/7,48</t>
    </r>
  </si>
  <si>
    <r>
      <t>Провод силовой ПуГВнг(А)-LS1х4 б ТРТС</t>
    </r>
    <r>
      <rPr>
        <i/>
        <sz val="7"/>
        <rFont val="Arial"/>
        <family val="2"/>
        <charset val="204"/>
      </rPr>
      <t xml:space="preserve">
МАТ=35,75/7,48</t>
    </r>
  </si>
  <si>
    <r>
      <t>26,29</t>
    </r>
    <r>
      <rPr>
        <i/>
        <sz val="6"/>
        <rFont val="Arial"/>
        <family val="2"/>
        <charset val="204"/>
      </rPr>
      <t xml:space="preserve">
196,66/7,48</t>
    </r>
  </si>
  <si>
    <r>
      <t>Кабель силовой ВВГнг(А)-FRLS 5х4,0 ок (N,РЕ)0,66 ТРТС</t>
    </r>
    <r>
      <rPr>
        <i/>
        <sz val="7"/>
        <rFont val="Arial"/>
        <family val="2"/>
        <charset val="204"/>
      </rPr>
      <t xml:space="preserve">
МАТ=196,66/7,48</t>
    </r>
  </si>
  <si>
    <r>
      <t>12,81</t>
    </r>
    <r>
      <rPr>
        <i/>
        <sz val="6"/>
        <rFont val="Arial"/>
        <family val="2"/>
        <charset val="204"/>
      </rPr>
      <t xml:space="preserve">
95,83/7,48</t>
    </r>
  </si>
  <si>
    <r>
      <t>Кабель силовой ВВГнг(А)-FRLS 5х1,5 ок (N.РЕ)-0,66 ТРТС</t>
    </r>
    <r>
      <rPr>
        <i/>
        <sz val="7"/>
        <rFont val="Arial"/>
        <family val="2"/>
        <charset val="204"/>
      </rPr>
      <t xml:space="preserve">
МАТ=95,83/7,48</t>
    </r>
  </si>
  <si>
    <r>
      <t>10,52</t>
    </r>
    <r>
      <rPr>
        <i/>
        <sz val="6"/>
        <rFont val="Arial"/>
        <family val="2"/>
        <charset val="204"/>
      </rPr>
      <t xml:space="preserve">
78,66/7,48</t>
    </r>
  </si>
  <si>
    <r>
      <t>Кабель силовой ВВГнг(А)-FRLS 3х2,5 ок (N.РЕ)-0,66 ТРТС</t>
    </r>
    <r>
      <rPr>
        <i/>
        <sz val="7"/>
        <rFont val="Arial"/>
        <family val="2"/>
        <charset val="204"/>
      </rPr>
      <t xml:space="preserve">
МАТ=78,66/7,48</t>
    </r>
  </si>
  <si>
    <r>
      <t>7,16</t>
    </r>
    <r>
      <rPr>
        <i/>
        <sz val="6"/>
        <rFont val="Arial"/>
        <family val="2"/>
        <charset val="204"/>
      </rPr>
      <t xml:space="preserve">
53,58/7,48</t>
    </r>
  </si>
  <si>
    <r>
      <t>Кабель силовой ВВГнг(А)-FRLS 3х1,5 ок (N.РЕ)-0,66 ТРТС</t>
    </r>
    <r>
      <rPr>
        <i/>
        <sz val="7"/>
        <rFont val="Arial"/>
        <family val="2"/>
        <charset val="204"/>
      </rPr>
      <t xml:space="preserve">
МАТ=53,58/7,48</t>
    </r>
  </si>
  <si>
    <r>
      <t>474,93</t>
    </r>
    <r>
      <rPr>
        <i/>
        <sz val="6"/>
        <rFont val="Arial"/>
        <family val="2"/>
        <charset val="204"/>
      </rPr>
      <t xml:space="preserve">
3552,5/7,48</t>
    </r>
  </si>
  <si>
    <r>
      <t>Кабель силовой  ВВГнг(А)-LS 5х95 (N, PE) секторный</t>
    </r>
    <r>
      <rPr>
        <i/>
        <sz val="7"/>
        <rFont val="Arial"/>
        <family val="2"/>
        <charset val="204"/>
      </rPr>
      <t xml:space="preserve">
МАТ=3552,5/7,48</t>
    </r>
  </si>
  <si>
    <r>
      <t>86,68</t>
    </r>
    <r>
      <rPr>
        <i/>
        <sz val="6"/>
        <rFont val="Arial"/>
        <family val="2"/>
        <charset val="204"/>
      </rPr>
      <t xml:space="preserve">
648,33/7,48</t>
    </r>
  </si>
  <si>
    <r>
      <t>Кабель силовой ВВГнг(А)-LS 5х16,0 ок (N, РЕ)-0,66 ТРТС</t>
    </r>
    <r>
      <rPr>
        <i/>
        <sz val="7"/>
        <rFont val="Arial"/>
        <family val="2"/>
        <charset val="204"/>
      </rPr>
      <t xml:space="preserve">
МАТ=648,33/7,48</t>
    </r>
  </si>
  <si>
    <r>
      <t>50,91</t>
    </r>
    <r>
      <rPr>
        <i/>
        <sz val="6"/>
        <rFont val="Arial"/>
        <family val="2"/>
        <charset val="204"/>
      </rPr>
      <t xml:space="preserve">
380,83/7,48</t>
    </r>
  </si>
  <si>
    <r>
      <t>Кабель силовой  ВВГнг(A)-LS 5х10 ТРТС</t>
    </r>
    <r>
      <rPr>
        <i/>
        <sz val="7"/>
        <rFont val="Arial"/>
        <family val="2"/>
        <charset val="204"/>
      </rPr>
      <t xml:space="preserve">
МАТ=380,83/7,48</t>
    </r>
  </si>
  <si>
    <r>
      <t>Кабель силовой  ВВГнг(A)-LS 5х2,5 ок (N, РЕ) - 0,66</t>
    </r>
    <r>
      <rPr>
        <i/>
        <sz val="7"/>
        <rFont val="Arial"/>
        <family val="2"/>
        <charset val="204"/>
      </rPr>
      <t xml:space="preserve">
МАТ=107,5/7,48</t>
    </r>
  </si>
  <si>
    <r>
      <t>Кабель силовой ВВГнг-LS(А) 5х1,50.660</t>
    </r>
    <r>
      <rPr>
        <i/>
        <sz val="7"/>
        <rFont val="Arial"/>
        <family val="2"/>
        <charset val="204"/>
      </rPr>
      <t xml:space="preserve">
МАТ=74,16/7,48</t>
    </r>
  </si>
  <si>
    <r>
      <t>Кабель ВВГ-Пнг(А)-LS 660 В 3х2,5 ок (N, PE) ТРТС</t>
    </r>
    <r>
      <rPr>
        <i/>
        <sz val="7"/>
        <rFont val="Arial"/>
        <family val="2"/>
        <charset val="204"/>
      </rPr>
      <t xml:space="preserve">
МАТ=58,66/7,48</t>
    </r>
  </si>
  <si>
    <r>
      <t>42908,13</t>
    </r>
    <r>
      <rPr>
        <i/>
        <sz val="6"/>
        <rFont val="Arial"/>
        <family val="2"/>
        <charset val="204"/>
      </rPr>
      <t xml:space="preserve">
271351/1,2/5,27</t>
    </r>
  </si>
  <si>
    <r>
      <t>Шкаф управления Grundfos Control MPC-E 2х 0,37 кВт E 1x230 В</t>
    </r>
    <r>
      <rPr>
        <i/>
        <sz val="7"/>
        <rFont val="Arial"/>
        <family val="2"/>
        <charset val="204"/>
      </rPr>
      <t xml:space="preserve">
ПЗ=271351/1,2/5,27</t>
    </r>
  </si>
  <si>
    <t>Заказ ООО "АКВАХИТ"</t>
  </si>
  <si>
    <r>
      <t>37</t>
    </r>
    <r>
      <rPr>
        <i/>
        <sz val="9"/>
        <rFont val="Arial"/>
        <family val="2"/>
        <charset val="204"/>
      </rPr>
      <t xml:space="preserve">
О</t>
    </r>
  </si>
  <si>
    <r>
      <t>1628,72</t>
    </r>
    <r>
      <rPr>
        <i/>
        <sz val="6"/>
        <rFont val="Arial"/>
        <family val="2"/>
        <charset val="204"/>
      </rPr>
      <t xml:space="preserve">
8583,33/5,27</t>
    </r>
  </si>
  <si>
    <r>
      <t>Шкаф ЩСА-1</t>
    </r>
    <r>
      <rPr>
        <i/>
        <sz val="7"/>
        <rFont val="Arial"/>
        <family val="2"/>
        <charset val="204"/>
      </rPr>
      <t xml:space="preserve">
ПЗ=8583,33/5,27</t>
    </r>
  </si>
  <si>
    <t>Счет№ 407/203862/407 от 03.02.2021</t>
  </si>
  <si>
    <r>
      <t>36</t>
    </r>
    <r>
      <rPr>
        <i/>
        <sz val="9"/>
        <rFont val="Arial"/>
        <family val="2"/>
        <charset val="204"/>
      </rPr>
      <t xml:space="preserve">
О</t>
    </r>
  </si>
  <si>
    <r>
      <t>1719,01</t>
    </r>
    <r>
      <rPr>
        <i/>
        <sz val="6"/>
        <rFont val="Arial"/>
        <family val="2"/>
        <charset val="204"/>
      </rPr>
      <t xml:space="preserve">
9059,16/5,27</t>
    </r>
  </si>
  <si>
    <r>
      <t>Шкаф ЩС-3</t>
    </r>
    <r>
      <rPr>
        <i/>
        <sz val="7"/>
        <rFont val="Arial"/>
        <family val="2"/>
        <charset val="204"/>
      </rPr>
      <t xml:space="preserve">
ПЗ=9059,16/5,27</t>
    </r>
  </si>
  <si>
    <r>
      <t>35</t>
    </r>
    <r>
      <rPr>
        <i/>
        <sz val="9"/>
        <rFont val="Arial"/>
        <family val="2"/>
        <charset val="204"/>
      </rPr>
      <t xml:space="preserve">
О</t>
    </r>
  </si>
  <si>
    <r>
      <t>2129,35</t>
    </r>
    <r>
      <rPr>
        <i/>
        <sz val="6"/>
        <rFont val="Arial"/>
        <family val="2"/>
        <charset val="204"/>
      </rPr>
      <t xml:space="preserve">
11221,66/5,27</t>
    </r>
  </si>
  <si>
    <r>
      <t>Шкаф ЩС-2</t>
    </r>
    <r>
      <rPr>
        <i/>
        <sz val="7"/>
        <rFont val="Arial"/>
        <family val="2"/>
        <charset val="204"/>
      </rPr>
      <t xml:space="preserve">
ПЗ=11221,66/5,27</t>
    </r>
  </si>
  <si>
    <r>
      <t>34</t>
    </r>
    <r>
      <rPr>
        <i/>
        <sz val="9"/>
        <rFont val="Arial"/>
        <family val="2"/>
        <charset val="204"/>
      </rPr>
      <t xml:space="preserve">
О</t>
    </r>
  </si>
  <si>
    <r>
      <t>1674,04</t>
    </r>
    <r>
      <rPr>
        <i/>
        <sz val="6"/>
        <rFont val="Arial"/>
        <family val="2"/>
        <charset val="204"/>
      </rPr>
      <t xml:space="preserve">
10586,66/1,2/5,27</t>
    </r>
  </si>
  <si>
    <r>
      <t>Шкаф ЩС-1</t>
    </r>
    <r>
      <rPr>
        <i/>
        <sz val="7"/>
        <rFont val="Arial"/>
        <family val="2"/>
        <charset val="204"/>
      </rPr>
      <t xml:space="preserve">
ПЗ=10586,66/1,2/5,27</t>
    </r>
  </si>
  <si>
    <r>
      <t>33</t>
    </r>
    <r>
      <rPr>
        <i/>
        <sz val="9"/>
        <rFont val="Arial"/>
        <family val="2"/>
        <charset val="204"/>
      </rPr>
      <t xml:space="preserve">
О</t>
    </r>
  </si>
  <si>
    <r>
      <t>4320,37</t>
    </r>
    <r>
      <rPr>
        <i/>
        <sz val="6"/>
        <rFont val="Arial"/>
        <family val="2"/>
        <charset val="204"/>
      </rPr>
      <t xml:space="preserve">
22768,33/5,27</t>
    </r>
  </si>
  <si>
    <r>
      <t>Шкаф АВР ЯУ-8204Р-34740(У) (счетчик в комплекте) / Ящик ввода электроэнергии с АВР Iн=25А IP31 ЯУ-К-8204Р-1-34740-55 У3</t>
    </r>
    <r>
      <rPr>
        <i/>
        <sz val="7"/>
        <rFont val="Arial"/>
        <family val="2"/>
        <charset val="204"/>
      </rPr>
      <t xml:space="preserve">
ПЗ=22768,33/5,27</t>
    </r>
  </si>
  <si>
    <r>
      <t>32</t>
    </r>
    <r>
      <rPr>
        <i/>
        <sz val="9"/>
        <rFont val="Arial"/>
        <family val="2"/>
        <charset val="204"/>
      </rPr>
      <t xml:space="preserve">
О</t>
    </r>
  </si>
  <si>
    <r>
      <t>23481,97</t>
    </r>
    <r>
      <rPr>
        <i/>
        <sz val="6"/>
        <rFont val="Arial"/>
        <family val="2"/>
        <charset val="204"/>
      </rPr>
      <t xml:space="preserve">
123750/5,27</t>
    </r>
  </si>
  <si>
    <r>
      <t>Шкаф ВРУ1 (счетчик в комплекте) / Вводно-распределительное устройство 450х1600х1800 мм Iн=2*250А, IP31</t>
    </r>
    <r>
      <rPr>
        <i/>
        <sz val="7"/>
        <rFont val="Arial"/>
        <family val="2"/>
        <charset val="204"/>
      </rPr>
      <t xml:space="preserve">
ПЗ=123750/5,27</t>
    </r>
  </si>
  <si>
    <r>
      <t>31</t>
    </r>
    <r>
      <rPr>
        <i/>
        <sz val="9"/>
        <rFont val="Arial"/>
        <family val="2"/>
        <charset val="204"/>
      </rPr>
      <t xml:space="preserve">
О</t>
    </r>
  </si>
  <si>
    <t>Сталь полосовая 40х4 мм, кипящая</t>
  </si>
  <si>
    <r>
      <t>ТСЦ-101-1889</t>
    </r>
    <r>
      <rPr>
        <i/>
        <sz val="7"/>
        <rFont val="Arial"/>
        <family val="2"/>
        <charset val="204"/>
      </rPr>
      <t xml:space="preserve">
Постановл.Правит.Саратов.обл. от 30.07.10 №351-П</t>
    </r>
  </si>
  <si>
    <r>
      <t>Заземлитель горизонтальный из стали полосовой сечением 160 мм2</t>
    </r>
    <r>
      <rPr>
        <i/>
        <sz val="7"/>
        <rFont val="Arial"/>
        <family val="2"/>
        <charset val="204"/>
      </rPr>
      <t xml:space="preserve">
НР (140,07 руб.): 95% от ФОТ (147,44 руб.)
СП (95,84 руб.): 65% от ФОТ (147,44 руб.)</t>
    </r>
  </si>
  <si>
    <r>
      <t>ТЕРм08-02-472-02</t>
    </r>
    <r>
      <rPr>
        <i/>
        <sz val="7"/>
        <rFont val="Arial"/>
        <family val="2"/>
        <charset val="204"/>
      </rPr>
      <t xml:space="preserve">
Постановл.Правит.Саратов.обл. от 30.07.10 №351-П</t>
    </r>
  </si>
  <si>
    <t>Сталь угловая равнополочная, марка стали ВСт3кп2, размером 50x50x5 мм</t>
  </si>
  <si>
    <r>
      <t>ТСЦ-101-1641</t>
    </r>
    <r>
      <rPr>
        <i/>
        <sz val="7"/>
        <rFont val="Arial"/>
        <family val="2"/>
        <charset val="204"/>
      </rPr>
      <t xml:space="preserve">
Постановл.Правит.Саратов.обл. от 30.07.10 №351-П</t>
    </r>
  </si>
  <si>
    <t>10 шт.</t>
  </si>
  <si>
    <r>
      <t>Заземлитель вертикальный из угловой стали размером 50х50х5 мм</t>
    </r>
    <r>
      <rPr>
        <i/>
        <sz val="7"/>
        <rFont val="Arial"/>
        <family val="2"/>
        <charset val="204"/>
      </rPr>
      <t xml:space="preserve">
НР (39,61 руб.): 95% от ФОТ (41,69 руб.)
СП (27,1 руб.): 65% от ФОТ (41,69 руб.)</t>
    </r>
  </si>
  <si>
    <r>
      <t>ТЕРм08-02-471-01</t>
    </r>
    <r>
      <rPr>
        <i/>
        <sz val="7"/>
        <rFont val="Arial"/>
        <family val="2"/>
        <charset val="204"/>
      </rPr>
      <t xml:space="preserve">
Постановл.Правит.Саратов.обл. от 30.07.10 №351-П</t>
    </r>
  </si>
  <si>
    <r>
      <t>Розетка штепсельная неутопленного типа при открытой проводке</t>
    </r>
    <r>
      <rPr>
        <i/>
        <sz val="7"/>
        <rFont val="Arial"/>
        <family val="2"/>
        <charset val="204"/>
      </rPr>
      <t xml:space="preserve">
НР (208 руб.): 95% от ФОТ (218,95 руб.)
СП (142,32 руб.): 65% от ФОТ (218,95 руб.)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</si>
  <si>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</t>
    </r>
    <r>
      <rPr>
        <i/>
        <sz val="7"/>
        <rFont val="Arial"/>
        <family val="2"/>
        <charset val="204"/>
      </rPr>
      <t xml:space="preserve">
НР (485,44 руб.): 95% от ФОТ (510,99 руб.)
СП (332,14 руб.): 65% от ФОТ (510,99 руб.)</t>
    </r>
  </si>
  <si>
    <r>
      <t>ТЕРм08-02-401-01</t>
    </r>
    <r>
      <rPr>
        <i/>
        <sz val="7"/>
        <rFont val="Arial"/>
        <family val="2"/>
        <charset val="204"/>
      </rPr>
      <t xml:space="preserve">
Постановл.Правит.Саратов.обл. от 30.07.10 №351-П</t>
    </r>
  </si>
  <si>
    <t>100 м кабеля</t>
  </si>
  <si>
    <r>
      <t>Кабель до 35 кВ в проложенных трубах, блоках и коробах, масса 1 м кабеля до 6 кг</t>
    </r>
    <r>
      <rPr>
        <i/>
        <sz val="7"/>
        <rFont val="Arial"/>
        <family val="2"/>
        <charset val="204"/>
      </rPr>
      <t xml:space="preserve">
НР (91,21 руб.): 95% от ФОТ (96,01 руб.)
СП (62,41 руб.): 65% от ФОТ (96,01 руб.)</t>
    </r>
  </si>
  <si>
    <r>
      <t>ТЕРм08-02-148-04</t>
    </r>
    <r>
      <rPr>
        <i/>
        <sz val="7"/>
        <rFont val="Arial"/>
        <family val="2"/>
        <charset val="204"/>
      </rPr>
      <t xml:space="preserve">
Постановл.Правит.Саратов.обл. от 30.07.10 №351-П</t>
    </r>
  </si>
  <si>
    <r>
      <t>Кабель до 35 кВ в проложенных трубах, блоках и коробах, масса 1 м кабеля до 2 кг</t>
    </r>
    <r>
      <rPr>
        <i/>
        <sz val="7"/>
        <rFont val="Arial"/>
        <family val="2"/>
        <charset val="204"/>
      </rPr>
      <t xml:space="preserve">
НР (7,06 руб.): 95% от ФОТ (7,43 руб.)
СП (4,83 руб.): 65% от ФОТ (7,43 руб.)</t>
    </r>
  </si>
  <si>
    <r>
      <t>ТЕРм08-02-148-02</t>
    </r>
    <r>
      <rPr>
        <i/>
        <sz val="7"/>
        <rFont val="Arial"/>
        <family val="2"/>
        <charset val="204"/>
      </rPr>
      <t xml:space="preserve">
Постановл.Правит.Саратов.обл. от 30.07.10 №351-П</t>
    </r>
  </si>
  <si>
    <r>
      <t>Кабель до 35 кВ в проложенных трубах, блоках и коробах, масса 1 м кабеля до 1 кг</t>
    </r>
    <r>
      <rPr>
        <i/>
        <sz val="7"/>
        <rFont val="Arial"/>
        <family val="2"/>
        <charset val="204"/>
      </rPr>
      <t xml:space="preserve">
НР (333,57 руб.): 95% от ФОТ (351,13 руб.)
СП (228,23 руб.): 65% от ФОТ (351,13 руб.)</t>
    </r>
  </si>
  <si>
    <r>
      <t>ТЕРм08-02-148-01</t>
    </r>
    <r>
      <rPr>
        <i/>
        <sz val="7"/>
        <rFont val="Arial"/>
        <family val="2"/>
        <charset val="204"/>
      </rPr>
      <t xml:space="preserve">
Постановл.Правит.Саратов.обл. от 30.07.10 №351-П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</si>
  <si>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  </r>
    <r>
      <rPr>
        <i/>
        <sz val="7"/>
        <rFont val="Arial"/>
        <family val="2"/>
        <charset val="204"/>
      </rPr>
      <t xml:space="preserve">
НР (115,05 руб.): 95% от ФОТ (121,1 руб.)
СП (78,72 руб.): 65% от ФОТ (121,1 руб.)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</si>
  <si>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</t>
    </r>
    <r>
      <rPr>
        <i/>
        <sz val="7"/>
        <rFont val="Arial"/>
        <family val="2"/>
        <charset val="204"/>
      </rPr>
      <t xml:space="preserve">
НР (270,9 руб.): 95% от ФОТ (285,16 руб.)
СП (185,35 руб.): 65% от ФОТ (285,16 руб.)</t>
    </r>
  </si>
  <si>
    <r>
      <t>ТЕРм08-02-412-03</t>
    </r>
    <r>
      <rPr>
        <i/>
        <sz val="7"/>
        <rFont val="Arial"/>
        <family val="2"/>
        <charset val="204"/>
      </rPr>
      <t xml:space="preserve">
Постановл.Правит.Саратов.обл. от 30.07.10 №351-П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</si>
  <si>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35 мм2</t>
    </r>
    <r>
      <rPr>
        <i/>
        <sz val="7"/>
        <rFont val="Arial"/>
        <family val="2"/>
        <charset val="204"/>
      </rPr>
      <t xml:space="preserve">
НР (38,56 руб.): 95% от ФОТ (40,59 руб.)
СП (26,38 руб.): 65% от ФОТ (40,59 руб.)</t>
    </r>
  </si>
  <si>
    <r>
      <t>ТЕРм08-02-412-04</t>
    </r>
    <r>
      <rPr>
        <i/>
        <sz val="7"/>
        <rFont val="Arial"/>
        <family val="2"/>
        <charset val="204"/>
      </rPr>
      <t xml:space="preserve">
Постановл.Правит.Саратов.обл. от 30.07.10 №351-П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</si>
  <si>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120 мм2</t>
    </r>
    <r>
      <rPr>
        <i/>
        <sz val="7"/>
        <rFont val="Arial"/>
        <family val="2"/>
        <charset val="204"/>
      </rPr>
      <t xml:space="preserve">
НР (47,94 руб.): 95% от ФОТ (50,46 руб.)
СП (32,8 руб.): 65% от ФОТ (50,46 руб.)</t>
    </r>
  </si>
  <si>
    <r>
      <t>ТЕРм08-02-412-06</t>
    </r>
    <r>
      <rPr>
        <i/>
        <sz val="7"/>
        <rFont val="Arial"/>
        <family val="2"/>
        <charset val="204"/>
      </rPr>
      <t xml:space="preserve">
Постановл.Правит.Саратов.обл. от 30.07.10 №351-П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</si>
  <si>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70 мм2</t>
    </r>
    <r>
      <rPr>
        <i/>
        <sz val="7"/>
        <rFont val="Arial"/>
        <family val="2"/>
        <charset val="204"/>
      </rPr>
      <t xml:space="preserve">
НР (67,79 руб.): 95% от ФОТ (71,36 руб.)
СП (46,38 руб.): 65% от ФОТ (71,36 руб.)</t>
    </r>
  </si>
  <si>
    <r>
      <t>ТЕРм08-02-412-05</t>
    </r>
    <r>
      <rPr>
        <i/>
        <sz val="7"/>
        <rFont val="Arial"/>
        <family val="2"/>
        <charset val="204"/>
      </rPr>
      <t xml:space="preserve">
Постановл.Правит.Саратов.обл. от 30.07.10 №351-П</t>
    </r>
  </si>
  <si>
    <t>Электроды диаметром 4 мм Э42А</t>
  </si>
  <si>
    <r>
      <t>ТСЦ-101-1924</t>
    </r>
    <r>
      <rPr>
        <i/>
        <sz val="7"/>
        <rFont val="Arial"/>
        <family val="2"/>
        <charset val="204"/>
      </rPr>
      <t xml:space="preserve">
Постановл.Правит.Саратов.обл. от 30.07.10 №351-П</t>
    </r>
  </si>
  <si>
    <r>
      <t>Короб металлический по стенам и потолкам, длина 2 м / прим. кабель-канал</t>
    </r>
    <r>
      <rPr>
        <i/>
        <sz val="7"/>
        <rFont val="Arial"/>
        <family val="2"/>
        <charset val="204"/>
      </rPr>
      <t xml:space="preserve">
НР (840,66 руб.): 95% от ФОТ (884,91 руб.)
СП (575,19 руб.): 65% от ФОТ (884,91 руб.)</t>
    </r>
  </si>
  <si>
    <r>
      <t>ТЕРм08-02-396-05</t>
    </r>
    <r>
      <rPr>
        <i/>
        <sz val="7"/>
        <rFont val="Arial"/>
        <family val="2"/>
        <charset val="204"/>
      </rPr>
      <t xml:space="preserve">
Постановл.Правит.Саратов.обл. от 30.07.10 №351-П</t>
    </r>
  </si>
  <si>
    <r>
      <t>Труба винипластовая по установленным конструкциям, по стенам и колоннам с креплением скобами, диаметр до 50 мм</t>
    </r>
    <r>
      <rPr>
        <i/>
        <sz val="7"/>
        <rFont val="Arial"/>
        <family val="2"/>
        <charset val="204"/>
      </rPr>
      <t xml:space="preserve">
НР (544,59 руб.): 95% от ФОТ (573,25 руб.)
СП (372,61 руб.): 65% от ФОТ (573,25 руб.)</t>
    </r>
  </si>
  <si>
    <r>
      <t>ТЕРм08-02-409-02</t>
    </r>
    <r>
      <rPr>
        <i/>
        <sz val="7"/>
        <rFont val="Arial"/>
        <family val="2"/>
        <charset val="204"/>
      </rPr>
      <t xml:space="preserve">
Постановл.Правит.Саратов.обл. от 30.07.10 №351-П</t>
    </r>
  </si>
  <si>
    <r>
      <t>Труба винипластовая по установленным конструкциям, по стенам и колоннам с креплением скобами, диаметр до 25 мм</t>
    </r>
    <r>
      <rPr>
        <i/>
        <sz val="7"/>
        <rFont val="Arial"/>
        <family val="2"/>
        <charset val="204"/>
      </rPr>
      <t xml:space="preserve">
НР (2880,53 руб.): 95% от ФОТ (3032,14 руб.)
СП (1970,89 руб.): 65% от ФОТ (3032,14 руб.)</t>
    </r>
  </si>
  <si>
    <r>
      <t>Блок управления шкафного исполнения или распределительный пункт (шкаф), устанавливаемый в нише, высота и ширина до 700х850 мм / Вводно распределительное устройство навесное 496х380х170 IP31</t>
    </r>
    <r>
      <rPr>
        <i/>
        <sz val="7"/>
        <rFont val="Arial"/>
        <family val="2"/>
        <charset val="204"/>
      </rPr>
      <t xml:space="preserve">
НР (23,68 руб.): 95% от ФОТ (24,93 руб.)
СП (16,2 руб.): 65% от ФОТ (24,93 руб.)</t>
    </r>
  </si>
  <si>
    <t>ЩСА1</t>
  </si>
  <si>
    <r>
      <t>Блок управления шкафного исполнения или распределительный пункт (шкаф), устанавливаемый в нише, высота и ширина до 700х850 мм /  Вводно распределительное устройство, встраиваемое 496х380х170, IP31</t>
    </r>
    <r>
      <rPr>
        <i/>
        <sz val="7"/>
        <rFont val="Arial"/>
        <family val="2"/>
        <charset val="204"/>
      </rPr>
      <t xml:space="preserve">
НР (23,68 руб.): 95% от ФОТ (24,93 руб.)
СП (16,2 руб.): 65% от ФОТ (24,93 руб.)</t>
    </r>
  </si>
  <si>
    <t>ЩС3</t>
  </si>
  <si>
    <r>
      <t>Блок управления шкафного исполнения или распределительный пункт (шкаф), устанавливаемый в нише, высота и ширина до 700х850 мм / Вводно распределительное устройство, встраиваемое 496х380х170, IP31</t>
    </r>
    <r>
      <rPr>
        <i/>
        <sz val="7"/>
        <rFont val="Arial"/>
        <family val="2"/>
        <charset val="204"/>
      </rPr>
      <t xml:space="preserve">
НР (23,68 руб.): 95% от ФОТ (24,93 руб.)
СП (16,2 руб.): 65% от ФОТ (24,93 руб.)</t>
    </r>
  </si>
  <si>
    <t>ЩС2</t>
  </si>
  <si>
    <r>
      <t>Блок управления шкафного исполнения или распределительный пункт (шкаф), устанавливаемый в нише, высота и ширина до 700х850 мм / вводно-распределительное устройство, встраиваемое 496х380х170 ВРУ8-15-3В-304-31УХЛ4</t>
    </r>
    <r>
      <rPr>
        <i/>
        <sz val="7"/>
        <rFont val="Arial"/>
        <family val="2"/>
        <charset val="204"/>
      </rPr>
      <t xml:space="preserve">
НР (23,68 руб.): 95% от ФОТ (24,93 руб.)
СП (16,2 руб.): 65% от ФОТ (24,93 руб.)</t>
    </r>
  </si>
  <si>
    <t>ЩС1</t>
  </si>
  <si>
    <r>
      <t>Шкаф (пульт) управления навесной, высота, ширина и глубина до 1200х600х500 мм / шкаф управления 2-мя насосами (раб/рез) 0,37 кВт Control MPC m=115 кг</t>
    </r>
    <r>
      <rPr>
        <i/>
        <sz val="7"/>
        <rFont val="Arial"/>
        <family val="2"/>
        <charset val="204"/>
      </rPr>
      <t xml:space="preserve">
НР (29,64 руб.): 95% от ФОТ (31,2 руб.)
СП (20,28 руб.): 65% от ФОТ (31,2 руб.)</t>
    </r>
  </si>
  <si>
    <r>
      <t>ТЕРм08-03-573-06</t>
    </r>
    <r>
      <rPr>
        <i/>
        <sz val="7"/>
        <rFont val="Arial"/>
        <family val="2"/>
        <charset val="204"/>
      </rPr>
      <t xml:space="preserve">
Постановл.Правит.Саратов.обл. от 30.07.10 №351-П</t>
    </r>
  </si>
  <si>
    <t>Ящик управления освещением ЯОУ8501 ВУХЛЗ</t>
  </si>
  <si>
    <r>
      <t>ФССЦ-62.1.02.23-0032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</si>
  <si>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6</t>
    </r>
    <r>
      <rPr>
        <i/>
        <sz val="9"/>
        <rFont val="Arial"/>
        <family val="2"/>
        <charset val="204"/>
      </rPr>
      <t xml:space="preserve">
О</t>
    </r>
  </si>
  <si>
    <r>
      <t>Щитки осветительные, устанавливаемые на стене распорными дюбелями, масса щитка до 15 кг / ящик управления освещением с автоматическим управлением от фотореле и реле времени Iн=25А m=15 кг</t>
    </r>
    <r>
      <rPr>
        <i/>
        <sz val="7"/>
        <rFont val="Arial"/>
        <family val="2"/>
        <charset val="204"/>
      </rPr>
      <t xml:space="preserve">
НР (39,66 руб.): 95% от ФОТ (41,75 руб.)
СП (27,14 руб.): 65% от ФОТ (41,75 руб.)</t>
    </r>
  </si>
  <si>
    <r>
      <t>ТЕРм08-03-599-10</t>
    </r>
    <r>
      <rPr>
        <i/>
        <sz val="7"/>
        <rFont val="Arial"/>
        <family val="2"/>
        <charset val="204"/>
      </rPr>
      <t xml:space="preserve">
Постановл.Правит.Саратов.обл. от 30.07.10 №351-П</t>
    </r>
  </si>
  <si>
    <t>Я1</t>
  </si>
  <si>
    <t>Клемма заземления в комплекте с клыковой шайбой</t>
  </si>
  <si>
    <r>
      <t>ТСЦ-509-0225</t>
    </r>
    <r>
      <rPr>
        <i/>
        <sz val="7"/>
        <rFont val="Arial"/>
        <family val="2"/>
        <charset val="204"/>
      </rPr>
      <t xml:space="preserve">
Постановл.Правит.Саратов.обл. от 30.07.10 №351-П</t>
    </r>
  </si>
  <si>
    <r>
      <t>Коробка ответвительная с предохранителем или разъединителем, или автоматом, или указателем напряжения  / шина дополнительная уравнивания потенциалов ШДУП</t>
    </r>
    <r>
      <rPr>
        <i/>
        <sz val="7"/>
        <rFont val="Arial"/>
        <family val="2"/>
        <charset val="204"/>
      </rPr>
      <t xml:space="preserve">
НР (21,89 руб.): 95% от ФОТ (23,04 руб.)
СП (14,98 руб.): 65% от ФОТ (23,04 руб.)</t>
    </r>
  </si>
  <si>
    <r>
      <t>ТЕРм08-02-420-01</t>
    </r>
    <r>
      <rPr>
        <i/>
        <sz val="7"/>
        <rFont val="Arial"/>
        <family val="2"/>
        <charset val="204"/>
      </rPr>
      <t xml:space="preserve">
Постановл.Правит.Саратов.обл. от 30.07.10 №351-П</t>
    </r>
  </si>
  <si>
    <r>
      <t>Автоматическое распределительное устройство массой до 0,1 т / ящик ввода электроэнергии с АВР Iн=25А, Iн=25А, IP31</t>
    </r>
    <r>
      <rPr>
        <i/>
        <sz val="7"/>
        <rFont val="Arial"/>
        <family val="2"/>
        <charset val="204"/>
      </rPr>
      <t xml:space="preserve">
НР (169,07 руб.): 95% от ФОТ (177,97 руб.)
СП (115,68 руб.): 65% от ФОТ (177,97 руб.)</t>
    </r>
  </si>
  <si>
    <r>
      <t>ТЕРм08-01-105-01</t>
    </r>
    <r>
      <rPr>
        <i/>
        <sz val="7"/>
        <rFont val="Arial"/>
        <family val="2"/>
        <charset val="204"/>
      </rPr>
      <t xml:space="preserve">
Постановл.Правит.Саратов.обл. от 30.07.10 №351-П</t>
    </r>
  </si>
  <si>
    <r>
      <t>Блок управления шкафного исполнения или распределительный пункт (шкаф), устанавливаемый на полу, высота и ширина до 1700х1100 мм /  вводно-распределительноутройство 450х1600х1800 Iн=2х250А, IP31</t>
    </r>
    <r>
      <rPr>
        <i/>
        <sz val="7"/>
        <rFont val="Arial"/>
        <family val="2"/>
        <charset val="204"/>
      </rPr>
      <t xml:space="preserve">
НР (51,39 руб.): 95% от ФОТ (54,09 руб.)
СП (35,16 руб.): 65% от ФОТ (54,09 руб.)</t>
    </r>
  </si>
  <si>
    <r>
      <t>ТЕРм08-03-572-07</t>
    </r>
    <r>
      <rPr>
        <i/>
        <sz val="7"/>
        <rFont val="Arial"/>
        <family val="2"/>
        <charset val="204"/>
      </rPr>
      <t xml:space="preserve">
Постановл.Правит.Саратов.обл. от 30.07.10 №351-П</t>
    </r>
  </si>
  <si>
    <t>Раздел 1. 130268-1-ЭМ.С листы 1-4 Силовое электрооборудование.</t>
  </si>
  <si>
    <t>_______________________________________________________________________________________________439,9</t>
  </si>
  <si>
    <t>___________________________6,860</t>
  </si>
  <si>
    <t>_______________________________________________________________________________________________81,495</t>
  </si>
  <si>
    <t>_______________________________________________________________________________________________85,749</t>
  </si>
  <si>
    <t>___________________________167,244</t>
  </si>
  <si>
    <t>Силовое электрооборудование.</t>
  </si>
  <si>
    <r>
      <t xml:space="preserve">ЛОКАЛЬНЫЙ СМЕТНЫЙ РАСЧЕТ № </t>
    </r>
    <r>
      <rPr>
        <sz val="12"/>
        <rFont val="Arial"/>
        <family val="2"/>
        <charset val="204"/>
      </rPr>
      <t>02-04-01</t>
    </r>
  </si>
  <si>
    <t>Реконструкция административно-лабораторного здания Советского РЭС по адресу Саратовская обл., Советский район, р.п.Степное, ул.Кутузова, д.18.</t>
  </si>
  <si>
    <t xml:space="preserve">   65% ФОТ (от 4979,7) (Поз. 2, 4, 7-8, 10, 21)</t>
  </si>
  <si>
    <t xml:space="preserve">   60% ФОТ (от 1920,29) (Поз. 1, 3, 5-6)</t>
  </si>
  <si>
    <t xml:space="preserve">   100% ФОТ (от 16,83) (Поз. 2)</t>
  </si>
  <si>
    <t xml:space="preserve">   95% ФОТ (от 4962,87) (Поз. 4, 7-8, 10, 21)</t>
  </si>
  <si>
    <t xml:space="preserve">   80% ФОТ (от 1920,29) (Поз. 1, 3, 5-6)</t>
  </si>
  <si>
    <r>
      <t>2,23</t>
    </r>
    <r>
      <rPr>
        <i/>
        <sz val="6"/>
        <rFont val="Arial"/>
        <family val="2"/>
        <charset val="204"/>
      </rPr>
      <t xml:space="preserve">
20/1,2/7,48</t>
    </r>
  </si>
  <si>
    <r>
      <t>LAN U/UTP 4x2x24AWG кат.5е PVC (305 м) Cabeus (UTP-4P-Cat.5e-SOLID-GY)</t>
    </r>
    <r>
      <rPr>
        <i/>
        <sz val="7"/>
        <rFont val="Arial"/>
        <family val="2"/>
        <charset val="204"/>
      </rPr>
      <t xml:space="preserve">
МАТ=20/1,2/7,48</t>
    </r>
  </si>
  <si>
    <t>Счет №МЛР00004827</t>
  </si>
  <si>
    <r>
      <t>3955,1</t>
    </r>
    <r>
      <rPr>
        <i/>
        <sz val="6"/>
        <rFont val="Arial"/>
        <family val="2"/>
        <charset val="204"/>
      </rPr>
      <t xml:space="preserve">
35501/1,2/7,48</t>
    </r>
  </si>
  <si>
    <r>
      <t>APC Smart-UPS SMT750I - Источник бесперебойного питания APC Smart-UPS 750VA / 500W Line-Interactive LCD Out 220-240V 6xC13 SmartSlot USB COM HS User Replaceable Bat Black 32 y.war</t>
    </r>
    <r>
      <rPr>
        <i/>
        <sz val="7"/>
        <rFont val="Arial"/>
        <family val="2"/>
        <charset val="204"/>
      </rPr>
      <t xml:space="preserve">
МАТ=35501/1,2/7,48</t>
    </r>
  </si>
  <si>
    <r>
      <t>476,94</t>
    </r>
    <r>
      <rPr>
        <i/>
        <sz val="6"/>
        <rFont val="Arial"/>
        <family val="2"/>
        <charset val="204"/>
      </rPr>
      <t xml:space="preserve">
4281/1,2/7,48</t>
    </r>
  </si>
  <si>
    <r>
      <t>Патч-панель 19", 2U, 48 порта RJ-45, кат.5e Hyperline PP3-19-48-8P8C-C5E-110D - Патч-панель 19", 2U, 48 портов RJ-45, категория 5e, Dual IDC, ROHS, цвет черный</t>
    </r>
    <r>
      <rPr>
        <i/>
        <sz val="7"/>
        <rFont val="Arial"/>
        <family val="2"/>
        <charset val="204"/>
      </rPr>
      <t xml:space="preserve">
МАТ=4281/1,2/7,48</t>
    </r>
  </si>
  <si>
    <r>
      <t>360,18</t>
    </r>
    <r>
      <rPr>
        <i/>
        <sz val="6"/>
        <rFont val="Arial"/>
        <family val="2"/>
        <charset val="204"/>
      </rPr>
      <t xml:space="preserve">
3233/1,2/7,48</t>
    </r>
  </si>
  <si>
    <r>
      <t>Патч-панель 19", 1U, 16 портов RJ-45, кат.5e полн. экран Hyperline (PP3-19-16-8P8C-C5E-SH-110D) - Патч-панель 19", 1U, 16 портов RJ-45 полн. экран., категория 5e, Dual IDC, ROHS, цвет черный</t>
    </r>
    <r>
      <rPr>
        <i/>
        <sz val="7"/>
        <rFont val="Arial"/>
        <family val="2"/>
        <charset val="204"/>
      </rPr>
      <t xml:space="preserve">
МАТ=3233/1,2/7,48</t>
    </r>
  </si>
  <si>
    <r>
      <t>2,86</t>
    </r>
    <r>
      <rPr>
        <i/>
        <sz val="6"/>
        <rFont val="Arial"/>
        <family val="2"/>
        <charset val="204"/>
      </rPr>
      <t xml:space="preserve">
25,65/1,2/7,48</t>
    </r>
  </si>
  <si>
    <r>
      <t>Кабель-канал 25x25 двойной замок, белый (50 м/уп) ПожТехКабель</t>
    </r>
    <r>
      <rPr>
        <i/>
        <sz val="7"/>
        <rFont val="Arial"/>
        <family val="2"/>
        <charset val="204"/>
      </rPr>
      <t xml:space="preserve">
МАТ=25,65/1,2/7,48</t>
    </r>
  </si>
  <si>
    <r>
      <t>2,52</t>
    </r>
    <r>
      <rPr>
        <i/>
        <sz val="6"/>
        <rFont val="Arial"/>
        <family val="2"/>
        <charset val="204"/>
      </rPr>
      <t xml:space="preserve">
45,24/2/1,2/7,48</t>
    </r>
  </si>
  <si>
    <r>
      <t>Кабель-канал 40x40 двойной замок, белый (30 м/уп) ПожТехКабель</t>
    </r>
    <r>
      <rPr>
        <i/>
        <sz val="7"/>
        <rFont val="Arial"/>
        <family val="2"/>
        <charset val="204"/>
      </rPr>
      <t xml:space="preserve">
МАТ=45,24/2/1,2/7,48</t>
    </r>
  </si>
  <si>
    <r>
      <t>11,59</t>
    </r>
    <r>
      <rPr>
        <i/>
        <sz val="6"/>
        <rFont val="Arial"/>
        <family val="2"/>
        <charset val="204"/>
      </rPr>
      <t xml:space="preserve">
104/1,2/7,48</t>
    </r>
  </si>
  <si>
    <r>
      <t>Кабель питания компьютера 1.2 м Cabeus (PC-186-VDE-1.2M) - Кабель питания компьютера (Schuko+C13) (3x0.75). 1.2м</t>
    </r>
    <r>
      <rPr>
        <i/>
        <sz val="7"/>
        <rFont val="Arial"/>
        <family val="2"/>
        <charset val="204"/>
      </rPr>
      <t xml:space="preserve">
МАТ=104/1,2/7,48</t>
    </r>
  </si>
  <si>
    <r>
      <t>54,59</t>
    </r>
    <r>
      <rPr>
        <i/>
        <sz val="6"/>
        <rFont val="Arial"/>
        <family val="2"/>
        <charset val="204"/>
      </rPr>
      <t xml:space="preserve">
490/1,2/7,48</t>
    </r>
  </si>
  <si>
    <r>
      <t>Розетка двойная RJ 11+RJ 45 категория 5e UTP Quteo IP 20 Белый Legrand 782221</t>
    </r>
    <r>
      <rPr>
        <i/>
        <sz val="7"/>
        <rFont val="Arial"/>
        <family val="2"/>
        <charset val="204"/>
      </rPr>
      <t xml:space="preserve">
МАТ=490/1,2/7,48</t>
    </r>
  </si>
  <si>
    <r>
      <t>0,83</t>
    </r>
    <r>
      <rPr>
        <i/>
        <sz val="6"/>
        <rFont val="Arial"/>
        <family val="2"/>
        <charset val="204"/>
      </rPr>
      <t xml:space="preserve">
7,44/1,2/7,48</t>
    </r>
  </si>
  <si>
    <r>
      <t>Винт с шайбой и гайкой M6 (50 шт/уп) Cabeus SH-J014 - Винт с шайбой и гайкой M6 для крепления 19" оборудования (50 шт/упак)</t>
    </r>
    <r>
      <rPr>
        <i/>
        <sz val="7"/>
        <rFont val="Arial"/>
        <family val="2"/>
        <charset val="204"/>
      </rPr>
      <t xml:space="preserve">
МАТ=7,44/1,2/7,48</t>
    </r>
  </si>
  <si>
    <r>
      <t>159,65</t>
    </r>
    <r>
      <rPr>
        <i/>
        <sz val="6"/>
        <rFont val="Arial"/>
        <family val="2"/>
        <charset val="204"/>
      </rPr>
      <t xml:space="preserve">
1433/1,2/7,48</t>
    </r>
  </si>
  <si>
    <r>
      <t>Блок розеток 1U, горизонт., 8 мод. Cabeus (PDU-8P) - Блок евророзеток для 19" шкафов, горизонтальный, 8 розеток, 10 A, выключатель, гнездо под шнур, алюминиевый корпус.</t>
    </r>
    <r>
      <rPr>
        <i/>
        <sz val="7"/>
        <rFont val="Arial"/>
        <family val="2"/>
        <charset val="204"/>
      </rPr>
      <t xml:space="preserve">
МАТ=1433/1,2/7,48</t>
    </r>
  </si>
  <si>
    <r>
      <t>71,41</t>
    </r>
    <r>
      <rPr>
        <i/>
        <sz val="6"/>
        <rFont val="Arial"/>
        <family val="2"/>
        <charset val="204"/>
      </rPr>
      <t xml:space="preserve">
641/1,2/7,48</t>
    </r>
  </si>
  <si>
    <t>к-т</t>
  </si>
  <si>
    <r>
      <t>Полка в шкаф 19" Cabeus (SH-J017-1U-200) - Полка 19" перфорированная консольная 1U глубина 200мм</t>
    </r>
    <r>
      <rPr>
        <i/>
        <sz val="7"/>
        <rFont val="Arial"/>
        <family val="2"/>
        <charset val="204"/>
      </rPr>
      <t xml:space="preserve">
МАТ=641/1,2/7,48</t>
    </r>
  </si>
  <si>
    <r>
      <t>62,17</t>
    </r>
    <r>
      <rPr>
        <i/>
        <sz val="6"/>
        <rFont val="Arial"/>
        <family val="2"/>
        <charset val="204"/>
      </rPr>
      <t xml:space="preserve">
558/1,2/7,48</t>
    </r>
  </si>
  <si>
    <r>
      <t>Комплект заземления Cabeus (GrW) - Набор кабелей заземления (30см - 6 шт, 40см- 2шт, Набор винт, гайка, шайба - 15 шт)</t>
    </r>
    <r>
      <rPr>
        <i/>
        <sz val="7"/>
        <rFont val="Arial"/>
        <family val="2"/>
        <charset val="204"/>
      </rPr>
      <t xml:space="preserve">
МАТ=558/1,2/7,48</t>
    </r>
  </si>
  <si>
    <r>
      <t>163,21</t>
    </r>
    <r>
      <rPr>
        <i/>
        <sz val="6"/>
        <rFont val="Arial"/>
        <family val="2"/>
        <charset val="204"/>
      </rPr>
      <t xml:space="preserve">
1465/1,2/7,48</t>
    </r>
  </si>
  <si>
    <r>
      <t>Шина заземления 19", медная Cabeus (CGB-1U-19) - Медная шина заземления, 19" дюймов, в комлекте винты, шайбы, гайки</t>
    </r>
    <r>
      <rPr>
        <i/>
        <sz val="7"/>
        <rFont val="Arial"/>
        <family val="2"/>
        <charset val="204"/>
      </rPr>
      <t xml:space="preserve">
МАТ=1465/1,2/7,48</t>
    </r>
  </si>
  <si>
    <r>
      <t>1253,57</t>
    </r>
    <r>
      <rPr>
        <i/>
        <sz val="6"/>
        <rFont val="Arial"/>
        <family val="2"/>
        <charset val="204"/>
      </rPr>
      <t xml:space="preserve">
11252/1,2/7,48</t>
    </r>
  </si>
  <si>
    <r>
      <t>Шкаф наст. 15U Cabeus SH-05F-15U60/60 - Шкаф телекоммуникационный настенный, 15U, предназначен для установки и использования внутри помещений. оборудован: задней стенкой, передними и задними монтажными профилями и двумя кабельным вводами сверху и снизу. Легкий доступ к установленному оборудованию организован за счет съемных боковых панелей. В шкафу великолепно продумана естественная (пассивная) вентиляция, за счет перфорации в корпусе шкафа и на передней дверце. А так же, конструктивно, предусмотрена установка активной вентиляции. Четыре 19" монтажных L - профиля, имеют юнитовую (U) разметку в соответствии со стандартом DIN 41494-7, глубина установки направляющих может изменяться в зависимости от устанавливаемого оборудования. Размеры 600x600x769 мм(ШхГхВ). Передние двери закаленное стекло с металлическим обрамлением. Съемные боковые панели, запираемые на замок. Ригельные замок на передней двери. Нагрузка до 60кг. Степень защиты IP41</t>
    </r>
    <r>
      <rPr>
        <i/>
        <sz val="7"/>
        <rFont val="Arial"/>
        <family val="2"/>
        <charset val="204"/>
      </rPr>
      <t xml:space="preserve">
МАТ=11252/1,2/7,48</t>
    </r>
  </si>
  <si>
    <t>Раздел 3. Материал</t>
  </si>
  <si>
    <r>
      <t>5365,28</t>
    </r>
    <r>
      <rPr>
        <i/>
        <sz val="6"/>
        <rFont val="Arial"/>
        <family val="2"/>
        <charset val="204"/>
      </rPr>
      <t xml:space="preserve">
33930/1,2/5,27</t>
    </r>
  </si>
  <si>
    <r>
      <t>D-Link DGS-1250-52X/A1A - L2 Smart Switch with 48 10/100/1000Base-T ports and 4 10GBase-X SFP+ ports</t>
    </r>
    <r>
      <rPr>
        <i/>
        <sz val="7"/>
        <rFont val="Arial"/>
        <family val="2"/>
        <charset val="204"/>
      </rPr>
      <t xml:space="preserve">
ПЗ=33930/1,2/5,27</t>
    </r>
  </si>
  <si>
    <r>
      <t>12</t>
    </r>
    <r>
      <rPr>
        <i/>
        <sz val="9"/>
        <rFont val="Arial"/>
        <family val="2"/>
        <charset val="204"/>
      </rPr>
      <t xml:space="preserve">
О</t>
    </r>
  </si>
  <si>
    <r>
      <t>308,35</t>
    </r>
    <r>
      <rPr>
        <i/>
        <sz val="6"/>
        <rFont val="Arial"/>
        <family val="2"/>
        <charset val="204"/>
      </rPr>
      <t xml:space="preserve">
1950/1,2/5,27</t>
    </r>
  </si>
  <si>
    <r>
      <t>Телефонный аппарат "Panasonic" KX-TS 2361 RU</t>
    </r>
    <r>
      <rPr>
        <i/>
        <sz val="7"/>
        <rFont val="Arial"/>
        <family val="2"/>
        <charset val="204"/>
      </rPr>
      <t xml:space="preserve">
ПЗ=1950/1,2/5,27</t>
    </r>
  </si>
  <si>
    <r>
      <t>11</t>
    </r>
    <r>
      <rPr>
        <i/>
        <sz val="9"/>
        <rFont val="Arial"/>
        <family val="2"/>
        <charset val="204"/>
      </rPr>
      <t xml:space="preserve">
О</t>
    </r>
  </si>
  <si>
    <r>
      <t>Кабель до 35 кВ в проложенных трубах, блоках и коробах, масса 1 м кабеля до 1 кг</t>
    </r>
    <r>
      <rPr>
        <i/>
        <sz val="7"/>
        <rFont val="Arial"/>
        <family val="2"/>
        <charset val="204"/>
      </rPr>
      <t xml:space="preserve">
НР (3061,82 руб.): 95% от ФОТ (3222,97 руб.)
СП (2094,93 руб.): 65% от ФОТ (3222,97 руб.)</t>
    </r>
  </si>
  <si>
    <t>Трубы стальные электросварные прямошовные со снятой фаской из стали марок БСт2кп-БСт4кп и БСт2пс-БСт4пс наружный диаметр 32 мм, толщина стенки 2,2 мм</t>
  </si>
  <si>
    <r>
      <t>ТСЦ-103-0130</t>
    </r>
    <r>
      <rPr>
        <i/>
        <sz val="7"/>
        <rFont val="Arial"/>
        <family val="2"/>
        <charset val="204"/>
      </rPr>
      <t xml:space="preserve">
Постановл.Правит.Саратов.обл. от 30.07.10 №351-П</t>
    </r>
  </si>
  <si>
    <r>
      <t>Труба стальная по установленным конструкциям, по стенам с креплением скобами, диаметр до 25 мм</t>
    </r>
    <r>
      <rPr>
        <i/>
        <sz val="7"/>
        <rFont val="Arial"/>
        <family val="2"/>
        <charset val="204"/>
      </rPr>
      <t xml:space="preserve">
НР (29,82 руб.): 95% от ФОТ (31,39 руб.)
СП (20,4 руб.): 65% от ФОТ (31,39 руб.)</t>
    </r>
  </si>
  <si>
    <r>
      <t>ТЕРм08-02-407-01</t>
    </r>
    <r>
      <rPr>
        <i/>
        <sz val="7"/>
        <rFont val="Arial"/>
        <family val="2"/>
        <charset val="204"/>
      </rPr>
      <t xml:space="preserve">
Постановл.Правит.Саратов.обл. от 30.07.10 №351-П</t>
    </r>
  </si>
  <si>
    <r>
      <t>Короб металлический по стенам и потолкам, длина 2 м</t>
    </r>
    <r>
      <rPr>
        <i/>
        <sz val="7"/>
        <rFont val="Arial"/>
        <family val="2"/>
        <charset val="204"/>
      </rPr>
      <t xml:space="preserve">
НР (1508,89 руб.): 95% от ФОТ (1588,3 руб.)
СП (1032,4 руб.): 65% от ФОТ (1588,3 руб.)</t>
    </r>
  </si>
  <si>
    <r>
      <t>Отдельно устанавливаемый преобразователь или блок питания</t>
    </r>
    <r>
      <rPr>
        <i/>
        <sz val="7"/>
        <rFont val="Arial"/>
        <family val="2"/>
        <charset val="204"/>
      </rPr>
      <t xml:space="preserve">
НР (94,7 руб.): 80% от ФОТ (118,37 руб.)
СП (71,02 руб.): 60% от ФОТ (118,37 руб.)</t>
    </r>
  </si>
  <si>
    <r>
      <t>ТЕРм10-02-016-06</t>
    </r>
    <r>
      <rPr>
        <i/>
        <sz val="7"/>
        <rFont val="Arial"/>
        <family val="2"/>
        <charset val="204"/>
      </rPr>
      <t xml:space="preserve">
Постановл.Правит.Саратов.обл. от 30.07.10 №351-П</t>
    </r>
  </si>
  <si>
    <r>
      <t>Конструкции для установки приборов, масса до 1 кг</t>
    </r>
    <r>
      <rPr>
        <i/>
        <sz val="7"/>
        <rFont val="Arial"/>
        <family val="2"/>
        <charset val="204"/>
      </rPr>
      <t xml:space="preserve">
НР (8,64 руб.): 80% от ФОТ (10,8 руб.)
СП (6,48 руб.): 60% от ФОТ (10,8 руб.)</t>
    </r>
  </si>
  <si>
    <r>
      <t>ТЕРм11-01-001-01</t>
    </r>
    <r>
      <rPr>
        <i/>
        <sz val="7"/>
        <rFont val="Arial"/>
        <family val="2"/>
        <charset val="204"/>
      </rPr>
      <t xml:space="preserve">
Постановл.Правит.Саратов.обл. от 30.07.10 №351-П</t>
    </r>
  </si>
  <si>
    <r>
      <t>Розетка штепсельная неутопленного типа при открытой проводке</t>
    </r>
    <r>
      <rPr>
        <i/>
        <sz val="7"/>
        <rFont val="Arial"/>
        <family val="2"/>
        <charset val="204"/>
      </rPr>
      <t xml:space="preserve">
НР (114,2 руб.): 95% от ФОТ (120,21 руб.)
СП (78,14 руб.): 65% от ФОТ (120,21 руб.)</t>
    </r>
  </si>
  <si>
    <r>
      <t>Устройство оптико-(фото)электрическое, блок питания и контроля</t>
    </r>
    <r>
      <rPr>
        <i/>
        <sz val="7"/>
        <rFont val="Arial"/>
        <family val="2"/>
        <charset val="204"/>
      </rPr>
      <t xml:space="preserve">
НР (47,7 руб.): 80% от ФОТ (59,62 руб.)
СП (35,77 руб.): 60% от ФОТ (59,62 руб.)</t>
    </r>
  </si>
  <si>
    <r>
      <t>ТЕРм10-08-003-06</t>
    </r>
    <r>
      <rPr>
        <i/>
        <sz val="7"/>
        <rFont val="Arial"/>
        <family val="2"/>
        <charset val="204"/>
      </rPr>
      <t xml:space="preserve">
Постановл.Правит.Саратов.обл. от 30.07.10 №351-П</t>
    </r>
  </si>
  <si>
    <r>
      <t>Шкаф для трубных проводок напольный, размер до 600х600 мм / прим. шкаф  напольный 19*600х600х600 со стеклянной дверью</t>
    </r>
    <r>
      <rPr>
        <i/>
        <sz val="7"/>
        <rFont val="Arial"/>
        <family val="2"/>
        <charset val="204"/>
      </rPr>
      <t xml:space="preserve">
НР (16,83 руб.): 100% от ФОТ (16,83 руб.)
СП (10,94 руб.): 65% от ФОТ (16,83 руб.)</t>
    </r>
  </si>
  <si>
    <r>
      <t>ТЕРм10-06-037-01</t>
    </r>
    <r>
      <rPr>
        <i/>
        <sz val="7"/>
        <rFont val="Arial"/>
        <family val="2"/>
        <charset val="204"/>
      </rPr>
      <t xml:space="preserve">
Постановл.Правит.Саратов.обл. от 30.07.10 №351-П</t>
    </r>
  </si>
  <si>
    <r>
      <t>Аппарат телефонный системы ЦБ или АТС настольный</t>
    </r>
    <r>
      <rPr>
        <i/>
        <sz val="7"/>
        <rFont val="Arial"/>
        <family val="2"/>
        <charset val="204"/>
      </rPr>
      <t xml:space="preserve">
НР (1385,2 руб.): 80% от ФОТ (1731,5 руб.)
СП (1038,9 руб.): 60% от ФОТ (1731,5 руб.)</t>
    </r>
  </si>
  <si>
    <r>
      <t>ТЕРм10-02-030-01</t>
    </r>
    <r>
      <rPr>
        <i/>
        <sz val="7"/>
        <rFont val="Arial"/>
        <family val="2"/>
        <charset val="204"/>
      </rPr>
      <t xml:space="preserve">
Постановл.Правит.Саратов.обл. от 30.07.10 №351-П</t>
    </r>
  </si>
  <si>
    <t>Раздел 1. 130268-1-СС.С листы 1, 2.</t>
  </si>
  <si>
    <t>_______________________________________________________________________________________________553,48</t>
  </si>
  <si>
    <t>___________________________6,900</t>
  </si>
  <si>
    <t>_______________________________________________________________________________________________13,074</t>
  </si>
  <si>
    <t>_______________________________________________________________________________________________45,254</t>
  </si>
  <si>
    <t>___________________________58,328</t>
  </si>
  <si>
    <t>Основание: 130268-1-СС</t>
  </si>
  <si>
    <t>Сети связи.</t>
  </si>
  <si>
    <r>
      <t xml:space="preserve">ЛОКАЛЬНЫЙ СМЕТНЫЙ РАСЧЕТ № </t>
    </r>
    <r>
      <rPr>
        <sz val="12"/>
        <rFont val="Arial"/>
        <family val="2"/>
        <charset val="204"/>
      </rPr>
      <t>02-05</t>
    </r>
  </si>
  <si>
    <t>в базисных ценах</t>
  </si>
  <si>
    <t>ОБОРУД</t>
  </si>
  <si>
    <t>ФОТ</t>
  </si>
  <si>
    <t>Создание структурированной компьютерной сети здания по адресу: г. Саратов, ул. Большая Казачья, зд.17/39, стр.1</t>
  </si>
  <si>
    <t>монтаж 18,1</t>
  </si>
  <si>
    <t>НР, СП</t>
  </si>
  <si>
    <t>"Реконструкция административно-лабораторного здания Советского РЭС по адресу Свратовская обл., Советский район, р.п.Степное, ул.Кутузова, д.18.", ЛСР №02-04-01, ЛСР №02-05</t>
  </si>
  <si>
    <t>Внутренние электрические сети, система связи</t>
  </si>
  <si>
    <t>Монтаж п.20 в ценах 2 кв 2024г.</t>
  </si>
  <si>
    <t>Демонтаж п.22 в ценах 2 кв 2024г.</t>
  </si>
  <si>
    <t>"Реконструкция административно-лабораторного здания Советского РЭС по адресу Свратовская обл., Советский район, р.п.Степное, ул.Кутузова, д.18", ЛСР №02-04-01, ЛСР №02-05</t>
  </si>
  <si>
    <t>СБЦП 81-2001-03 "Объекты жилищно-гражданского строительства" табл.25, п.1,                            табл. №41 К=(0,07+0,03)*0,3</t>
  </si>
  <si>
    <t>(530,71+0,158*(197,5+467,5+451,5))*(0,07+0,03)*0,3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</si>
</sst>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-* #,##0.00\ _₽_-;\-* #,##0.00\ _₽_-;_-* &quot;-&quot;??\ _₽_-;_-@_-"/>
    <numFmt numFmtId="165" formatCode="###\ ###\ ###\ ##0.00"/>
    <numFmt numFmtId="166" formatCode="0.00000"/>
    <numFmt numFmtId="167" formatCode="#,##0.0000000"/>
    <numFmt numFmtId="168" formatCode="#,##0.00\ _₽"/>
    <numFmt numFmtId="169" formatCode="_-* #,##0.00_р_._-;\-* #,##0.00_р_._-;_-* &quot;-&quot;??_р_._-;_-@_-"/>
    <numFmt numFmtId="170" formatCode="#,##0.000"/>
    <numFmt numFmtId="171" formatCode="#,##0.00000"/>
  </numFmts>
  <fonts count="48" x14ac:knownFonts="1"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1F497D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Arial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75">
    <xf numFmtId="0" fontId="0" fillId="0" borderId="0"/>
    <xf numFmtId="0" fontId="1" fillId="0" borderId="0"/>
    <xf numFmtId="0" fontId="1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14" fillId="0" borderId="0"/>
    <xf numFmtId="0" fontId="8" fillId="0" borderId="0"/>
    <xf numFmtId="0" fontId="18" fillId="0" borderId="0">
      <alignment horizontal="left" vertical="top"/>
    </xf>
    <xf numFmtId="0" fontId="17" fillId="0" borderId="2" applyBorder="0" applyAlignment="0">
      <alignment horizontal="center" wrapText="1"/>
    </xf>
    <xf numFmtId="0" fontId="18" fillId="0" borderId="0">
      <alignment horizontal="center"/>
    </xf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9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1" fillId="0" borderId="0" applyFont="0" applyFill="0" applyBorder="0" applyAlignment="0" applyProtection="0"/>
    <xf numFmtId="0" fontId="8" fillId="0" borderId="0"/>
    <xf numFmtId="0" fontId="1" fillId="0" borderId="0"/>
    <xf numFmtId="0" fontId="17" fillId="0" borderId="0"/>
    <xf numFmtId="0" fontId="8" fillId="0" borderId="0"/>
    <xf numFmtId="0" fontId="18" fillId="0" borderId="2">
      <alignment horizontal="center" wrapText="1"/>
    </xf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6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9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164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</cellStyleXfs>
  <cellXfs count="299">
    <xf numFmtId="0" fontId="0" fillId="0" borderId="0" xfId="0"/>
    <xf numFmtId="0" fontId="3" fillId="0" borderId="0" xfId="2" applyFont="1" applyFill="1" applyAlignment="1">
      <alignment horizontal="left" vertical="center"/>
    </xf>
    <xf numFmtId="0" fontId="2" fillId="0" borderId="0" xfId="2" applyFont="1" applyFill="1" applyAlignment="1">
      <alignment horizontal="right" vertical="center"/>
    </xf>
    <xf numFmtId="0" fontId="3" fillId="0" borderId="0" xfId="1" applyFont="1" applyFill="1" applyAlignment="1">
      <alignment vertical="center"/>
    </xf>
    <xf numFmtId="0" fontId="3" fillId="0" borderId="1" xfId="2" applyFont="1" applyFill="1" applyBorder="1" applyAlignment="1">
      <alignment horizontal="left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165" fontId="3" fillId="0" borderId="2" xfId="2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5" fillId="0" borderId="0" xfId="1" applyFont="1" applyFill="1" applyAlignment="1">
      <alignment vertical="center"/>
    </xf>
    <xf numFmtId="0" fontId="2" fillId="0" borderId="1" xfId="2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vertical="center" wrapText="1"/>
    </xf>
    <xf numFmtId="165" fontId="3" fillId="0" borderId="1" xfId="2" applyNumberFormat="1" applyFont="1" applyFill="1" applyBorder="1" applyAlignment="1">
      <alignment horizontal="right" vertical="center" wrapText="1"/>
    </xf>
    <xf numFmtId="4" fontId="3" fillId="0" borderId="0" xfId="1" applyNumberFormat="1" applyFont="1" applyAlignment="1">
      <alignment horizontal="left" vertical="center"/>
    </xf>
    <xf numFmtId="4" fontId="2" fillId="0" borderId="1" xfId="2" applyNumberFormat="1" applyFont="1" applyFill="1" applyBorder="1" applyAlignment="1">
      <alignment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49" fontId="3" fillId="0" borderId="0" xfId="1" applyNumberFormat="1" applyFont="1" applyAlignment="1">
      <alignment horizontal="center" vertical="center"/>
    </xf>
    <xf numFmtId="0" fontId="4" fillId="0" borderId="0" xfId="2" applyFont="1" applyFill="1" applyAlignment="1">
      <alignment vertical="center"/>
    </xf>
    <xf numFmtId="0" fontId="3" fillId="0" borderId="0" xfId="2" applyFont="1" applyFill="1" applyBorder="1" applyAlignment="1">
      <alignment horizontal="left" vertical="center"/>
    </xf>
    <xf numFmtId="165" fontId="3" fillId="0" borderId="0" xfId="2" applyNumberFormat="1" applyFont="1" applyFill="1" applyBorder="1" applyAlignment="1">
      <alignment horizontal="center" vertical="center" wrapText="1"/>
    </xf>
    <xf numFmtId="4" fontId="3" fillId="0" borderId="2" xfId="2" applyNumberFormat="1" applyFont="1" applyFill="1" applyBorder="1" applyAlignment="1">
      <alignment horizontal="center" vertical="center" wrapText="1"/>
    </xf>
    <xf numFmtId="49" fontId="2" fillId="0" borderId="2" xfId="2" applyNumberFormat="1" applyFont="1" applyBorder="1" applyAlignment="1">
      <alignment horizontal="center" vertical="center" wrapText="1"/>
    </xf>
    <xf numFmtId="4" fontId="3" fillId="0" borderId="2" xfId="1" applyNumberFormat="1" applyFont="1" applyBorder="1" applyAlignment="1">
      <alignment horizontal="center" vertical="center"/>
    </xf>
    <xf numFmtId="49" fontId="2" fillId="0" borderId="0" xfId="2" applyNumberFormat="1" applyFont="1" applyBorder="1" applyAlignment="1">
      <alignment horizontal="center" vertical="center" wrapText="1"/>
    </xf>
    <xf numFmtId="4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0" fontId="3" fillId="0" borderId="2" xfId="6" applyFont="1" applyFill="1" applyBorder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4" fontId="3" fillId="0" borderId="0" xfId="1" applyNumberFormat="1" applyFont="1" applyFill="1" applyAlignment="1">
      <alignment vertical="center"/>
    </xf>
    <xf numFmtId="2" fontId="3" fillId="0" borderId="0" xfId="1" applyNumberFormat="1" applyFont="1" applyFill="1" applyAlignment="1">
      <alignment vertical="center"/>
    </xf>
    <xf numFmtId="49" fontId="2" fillId="0" borderId="0" xfId="2" applyNumberFormat="1" applyFont="1" applyFill="1" applyAlignment="1">
      <alignment horizontal="center" vertical="center"/>
    </xf>
    <xf numFmtId="165" fontId="3" fillId="2" borderId="2" xfId="2" applyNumberFormat="1" applyFont="1" applyFill="1" applyBorder="1" applyAlignment="1">
      <alignment horizontal="center" vertical="center" wrapText="1"/>
    </xf>
    <xf numFmtId="165" fontId="2" fillId="0" borderId="2" xfId="2" applyNumberFormat="1" applyFont="1" applyFill="1" applyBorder="1" applyAlignment="1">
      <alignment horizontal="center" vertical="center" wrapText="1"/>
    </xf>
    <xf numFmtId="4" fontId="2" fillId="0" borderId="2" xfId="1" applyNumberFormat="1" applyFont="1" applyBorder="1" applyAlignment="1">
      <alignment horizontal="center" vertical="center"/>
    </xf>
    <xf numFmtId="4" fontId="2" fillId="0" borderId="2" xfId="2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3" fillId="0" borderId="2" xfId="6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4" fontId="3" fillId="0" borderId="0" xfId="1" applyNumberFormat="1" applyFont="1" applyBorder="1" applyAlignment="1">
      <alignment horizontal="center" vertical="center"/>
    </xf>
    <xf numFmtId="165" fontId="3" fillId="4" borderId="2" xfId="2" applyNumberFormat="1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left" vertical="center" wrapText="1"/>
    </xf>
    <xf numFmtId="165" fontId="3" fillId="3" borderId="1" xfId="2" applyNumberFormat="1" applyFont="1" applyFill="1" applyBorder="1" applyAlignment="1">
      <alignment horizontal="right" vertical="center" wrapText="1"/>
    </xf>
    <xf numFmtId="165" fontId="3" fillId="3" borderId="1" xfId="2" applyNumberFormat="1" applyFont="1" applyFill="1" applyBorder="1" applyAlignment="1">
      <alignment horizontal="center" vertical="center" wrapText="1"/>
    </xf>
    <xf numFmtId="0" fontId="3" fillId="5" borderId="1" xfId="2" applyFont="1" applyFill="1" applyBorder="1" applyAlignment="1">
      <alignment horizontal="center" vertical="center" wrapText="1"/>
    </xf>
    <xf numFmtId="165" fontId="3" fillId="5" borderId="1" xfId="2" applyNumberFormat="1" applyFont="1" applyFill="1" applyBorder="1" applyAlignment="1">
      <alignment vertical="center" wrapText="1"/>
    </xf>
    <xf numFmtId="165" fontId="3" fillId="5" borderId="1" xfId="2" applyNumberFormat="1" applyFont="1" applyFill="1" applyBorder="1" applyAlignment="1">
      <alignment horizontal="center" vertical="center" wrapText="1"/>
    </xf>
    <xf numFmtId="0" fontId="12" fillId="0" borderId="0" xfId="0" applyFont="1"/>
    <xf numFmtId="165" fontId="2" fillId="0" borderId="1" xfId="2" applyNumberFormat="1" applyFont="1" applyFill="1" applyBorder="1" applyAlignment="1">
      <alignment horizontal="center" vertical="center" wrapText="1"/>
    </xf>
    <xf numFmtId="165" fontId="2" fillId="6" borderId="1" xfId="2" applyNumberFormat="1" applyFont="1" applyFill="1" applyBorder="1" applyAlignment="1">
      <alignment horizontal="center" vertical="center" wrapText="1"/>
    </xf>
    <xf numFmtId="10" fontId="3" fillId="0" borderId="0" xfId="1" applyNumberFormat="1" applyFont="1" applyFill="1" applyAlignment="1">
      <alignment vertical="center"/>
    </xf>
    <xf numFmtId="167" fontId="3" fillId="0" borderId="0" xfId="2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3" fillId="0" borderId="2" xfId="6" applyFont="1" applyFill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4" fontId="10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3" fillId="0" borderId="2" xfId="0" applyFont="1" applyBorder="1" applyAlignment="1">
      <alignment vertical="center" wrapText="1"/>
    </xf>
    <xf numFmtId="4" fontId="3" fillId="4" borderId="2" xfId="2" applyNumberFormat="1" applyFont="1" applyFill="1" applyBorder="1" applyAlignment="1">
      <alignment horizontal="center" vertical="center" wrapText="1"/>
    </xf>
    <xf numFmtId="0" fontId="2" fillId="0" borderId="2" xfId="2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left" vertical="center"/>
    </xf>
    <xf numFmtId="4" fontId="3" fillId="0" borderId="0" xfId="1" applyNumberFormat="1" applyFont="1" applyAlignment="1">
      <alignment vertical="center"/>
    </xf>
    <xf numFmtId="0" fontId="10" fillId="0" borderId="2" xfId="0" applyFont="1" applyBorder="1" applyAlignment="1">
      <alignment vertical="center" wrapText="1"/>
    </xf>
    <xf numFmtId="168" fontId="10" fillId="0" borderId="0" xfId="0" applyNumberFormat="1" applyFont="1" applyAlignment="1">
      <alignment vertical="center"/>
    </xf>
    <xf numFmtId="168" fontId="10" fillId="0" borderId="2" xfId="0" applyNumberFormat="1" applyFont="1" applyBorder="1" applyAlignment="1">
      <alignment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166" fontId="5" fillId="0" borderId="0" xfId="1" applyNumberFormat="1" applyFont="1" applyFill="1" applyAlignment="1">
      <alignment vertical="center"/>
    </xf>
    <xf numFmtId="165" fontId="20" fillId="0" borderId="2" xfId="2" applyNumberFormat="1" applyFont="1" applyFill="1" applyBorder="1" applyAlignment="1">
      <alignment horizontal="center" vertical="center" wrapText="1"/>
    </xf>
    <xf numFmtId="49" fontId="20" fillId="0" borderId="2" xfId="2" applyNumberFormat="1" applyFont="1" applyBorder="1" applyAlignment="1">
      <alignment horizontal="center" vertical="center" wrapText="1"/>
    </xf>
    <xf numFmtId="165" fontId="5" fillId="0" borderId="7" xfId="2" applyNumberFormat="1" applyFont="1" applyFill="1" applyBorder="1" applyAlignment="1">
      <alignment horizontal="center" vertical="center" wrapText="1"/>
    </xf>
    <xf numFmtId="165" fontId="5" fillId="0" borderId="2" xfId="2" applyNumberFormat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horizontal="center" vertical="center" wrapText="1"/>
    </xf>
    <xf numFmtId="49" fontId="2" fillId="4" borderId="2" xfId="2" applyNumberFormat="1" applyFont="1" applyFill="1" applyBorder="1" applyAlignment="1">
      <alignment horizontal="center" vertical="center" wrapText="1"/>
    </xf>
    <xf numFmtId="165" fontId="2" fillId="2" borderId="2" xfId="2" applyNumberFormat="1" applyFont="1" applyFill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4" fontId="2" fillId="0" borderId="2" xfId="2" applyNumberFormat="1" applyFont="1" applyBorder="1" applyAlignment="1">
      <alignment horizontal="center" vertical="center" wrapText="1"/>
    </xf>
    <xf numFmtId="165" fontId="3" fillId="2" borderId="5" xfId="2" applyNumberFormat="1" applyFont="1" applyFill="1" applyBorder="1" applyAlignment="1">
      <alignment horizontal="center" vertical="center" wrapText="1"/>
    </xf>
    <xf numFmtId="4" fontId="3" fillId="0" borderId="5" xfId="1" applyNumberFormat="1" applyFont="1" applyBorder="1" applyAlignment="1">
      <alignment horizontal="center" vertical="center"/>
    </xf>
    <xf numFmtId="165" fontId="3" fillId="0" borderId="5" xfId="2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3" fontId="3" fillId="0" borderId="2" xfId="7" applyFont="1" applyFill="1" applyBorder="1" applyAlignment="1">
      <alignment horizontal="center" vertical="center"/>
    </xf>
    <xf numFmtId="43" fontId="11" fillId="0" borderId="2" xfId="7" applyFont="1" applyFill="1" applyBorder="1" applyAlignment="1">
      <alignment horizontal="center" vertical="center"/>
    </xf>
    <xf numFmtId="43" fontId="11" fillId="0" borderId="2" xfId="7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/>
    </xf>
    <xf numFmtId="0" fontId="5" fillId="0" borderId="1" xfId="2" applyFont="1" applyFill="1" applyBorder="1" applyAlignment="1">
      <alignment horizontal="left" vertical="center" wrapText="1"/>
    </xf>
    <xf numFmtId="0" fontId="5" fillId="5" borderId="1" xfId="2" applyFont="1" applyFill="1" applyBorder="1" applyAlignment="1">
      <alignment horizontal="center" vertical="center" wrapText="1"/>
    </xf>
    <xf numFmtId="165" fontId="20" fillId="0" borderId="2" xfId="2" applyNumberFormat="1" applyFont="1" applyFill="1" applyBorder="1" applyAlignment="1">
      <alignment vertical="center" wrapText="1"/>
    </xf>
    <xf numFmtId="165" fontId="5" fillId="4" borderId="2" xfId="2" applyNumberFormat="1" applyFont="1" applyFill="1" applyBorder="1" applyAlignment="1">
      <alignment horizontal="center" vertical="center" wrapText="1"/>
    </xf>
    <xf numFmtId="0" fontId="6" fillId="0" borderId="0" xfId="4"/>
    <xf numFmtId="0" fontId="17" fillId="0" borderId="0" xfId="4" applyFont="1"/>
    <xf numFmtId="0" fontId="21" fillId="0" borderId="2" xfId="4" applyFont="1" applyBorder="1" applyAlignment="1">
      <alignment horizontal="right" vertical="top"/>
    </xf>
    <xf numFmtId="0" fontId="23" fillId="0" borderId="2" xfId="4" applyFont="1" applyBorder="1" applyAlignment="1">
      <alignment horizontal="right" vertical="top" wrapText="1"/>
    </xf>
    <xf numFmtId="0" fontId="21" fillId="0" borderId="2" xfId="4" applyFont="1" applyBorder="1" applyAlignment="1">
      <alignment horizontal="right" vertical="top" wrapText="1"/>
    </xf>
    <xf numFmtId="0" fontId="21" fillId="0" borderId="2" xfId="4" applyFont="1" applyBorder="1" applyAlignment="1">
      <alignment horizontal="center" vertical="top"/>
    </xf>
    <xf numFmtId="0" fontId="27" fillId="0" borderId="2" xfId="4" applyFont="1" applyBorder="1" applyAlignment="1">
      <alignment horizontal="center" vertical="top" wrapText="1"/>
    </xf>
    <xf numFmtId="49" fontId="28" fillId="0" borderId="2" xfId="4" applyNumberFormat="1" applyFont="1" applyBorder="1" applyAlignment="1">
      <alignment horizontal="left" vertical="top" wrapText="1"/>
    </xf>
    <xf numFmtId="0" fontId="27" fillId="0" borderId="2" xfId="4" quotePrefix="1" applyFont="1" applyBorder="1" applyAlignment="1">
      <alignment horizontal="center" vertical="top"/>
    </xf>
    <xf numFmtId="0" fontId="27" fillId="0" borderId="2" xfId="4" quotePrefix="1" applyFont="1" applyBorder="1" applyAlignment="1">
      <alignment horizontal="center" vertical="top" wrapText="1"/>
    </xf>
    <xf numFmtId="0" fontId="21" fillId="0" borderId="2" xfId="4" applyFont="1" applyBorder="1" applyAlignment="1">
      <alignment horizontal="center" vertical="top" wrapText="1"/>
    </xf>
    <xf numFmtId="0" fontId="21" fillId="7" borderId="2" xfId="4" applyFont="1" applyFill="1" applyBorder="1" applyAlignment="1">
      <alignment horizontal="right" vertical="top"/>
    </xf>
    <xf numFmtId="0" fontId="21" fillId="7" borderId="2" xfId="4" applyFont="1" applyFill="1" applyBorder="1" applyAlignment="1">
      <alignment horizontal="right" vertical="top" wrapText="1"/>
    </xf>
    <xf numFmtId="0" fontId="21" fillId="7" borderId="2" xfId="4" applyFont="1" applyFill="1" applyBorder="1" applyAlignment="1">
      <alignment horizontal="center" vertical="top"/>
    </xf>
    <xf numFmtId="0" fontId="27" fillId="7" borderId="2" xfId="4" applyFont="1" applyFill="1" applyBorder="1" applyAlignment="1">
      <alignment horizontal="center" vertical="top" wrapText="1"/>
    </xf>
    <xf numFmtId="0" fontId="27" fillId="7" borderId="2" xfId="4" applyFont="1" applyFill="1" applyBorder="1" applyAlignment="1">
      <alignment horizontal="left" vertical="top" wrapText="1"/>
    </xf>
    <xf numFmtId="49" fontId="28" fillId="7" borderId="2" xfId="4" applyNumberFormat="1" applyFont="1" applyFill="1" applyBorder="1" applyAlignment="1">
      <alignment horizontal="left" vertical="top" wrapText="1"/>
    </xf>
    <xf numFmtId="0" fontId="27" fillId="7" borderId="2" xfId="4" quotePrefix="1" applyFont="1" applyFill="1" applyBorder="1" applyAlignment="1">
      <alignment horizontal="center" vertical="top"/>
    </xf>
    <xf numFmtId="0" fontId="21" fillId="7" borderId="2" xfId="4" applyFont="1" applyFill="1" applyBorder="1" applyAlignment="1">
      <alignment horizontal="center" vertical="top" wrapText="1"/>
    </xf>
    <xf numFmtId="0" fontId="27" fillId="0" borderId="2" xfId="4" applyFont="1" applyBorder="1" applyAlignment="1">
      <alignment horizontal="center" vertical="top"/>
    </xf>
    <xf numFmtId="0" fontId="32" fillId="0" borderId="0" xfId="4" applyFont="1" applyAlignment="1">
      <alignment horizontal="right" vertical="top"/>
    </xf>
    <xf numFmtId="0" fontId="32" fillId="0" borderId="0" xfId="4" applyFont="1" applyAlignment="1">
      <alignment horizontal="left" vertical="top"/>
    </xf>
    <xf numFmtId="0" fontId="32" fillId="0" borderId="0" xfId="4" applyFont="1" applyAlignment="1">
      <alignment horizontal="center" vertical="top"/>
    </xf>
    <xf numFmtId="49" fontId="32" fillId="0" borderId="0" xfId="4" applyNumberFormat="1" applyFont="1" applyAlignment="1">
      <alignment horizontal="left" vertical="top"/>
    </xf>
    <xf numFmtId="0" fontId="25" fillId="0" borderId="0" xfId="72" applyFont="1"/>
    <xf numFmtId="0" fontId="21" fillId="0" borderId="0" xfId="4" applyFont="1"/>
    <xf numFmtId="0" fontId="27" fillId="0" borderId="0" xfId="4" applyFont="1" applyAlignment="1">
      <alignment horizontal="center" vertical="top"/>
    </xf>
    <xf numFmtId="0" fontId="27" fillId="0" borderId="0" xfId="4" applyFont="1" applyAlignment="1">
      <alignment horizontal="left" vertical="top"/>
    </xf>
    <xf numFmtId="49" fontId="26" fillId="0" borderId="0" xfId="4" applyNumberFormat="1" applyFont="1" applyAlignment="1">
      <alignment horizontal="left" vertical="top"/>
    </xf>
    <xf numFmtId="0" fontId="26" fillId="0" borderId="0" xfId="4" applyFont="1" applyAlignment="1">
      <alignment horizontal="center" vertical="top"/>
    </xf>
    <xf numFmtId="0" fontId="21" fillId="0" borderId="3" xfId="4" applyFont="1" applyBorder="1" applyAlignment="1">
      <alignment horizontal="right" vertical="top"/>
    </xf>
    <xf numFmtId="0" fontId="32" fillId="0" borderId="3" xfId="4" applyFont="1" applyBorder="1" applyAlignment="1">
      <alignment horizontal="center" vertical="top"/>
    </xf>
    <xf numFmtId="0" fontId="33" fillId="0" borderId="3" xfId="4" applyFont="1" applyBorder="1" applyAlignment="1">
      <alignment horizontal="center" vertical="top"/>
    </xf>
    <xf numFmtId="0" fontId="27" fillId="0" borderId="3" xfId="4" applyFont="1" applyBorder="1" applyAlignment="1">
      <alignment horizontal="center" vertical="top"/>
    </xf>
    <xf numFmtId="0" fontId="27" fillId="0" borderId="3" xfId="4" applyFont="1" applyBorder="1" applyAlignment="1">
      <alignment horizontal="left" vertical="top"/>
    </xf>
    <xf numFmtId="0" fontId="21" fillId="0" borderId="0" xfId="4" applyFont="1" applyAlignment="1">
      <alignment horizontal="center" vertical="top"/>
    </xf>
    <xf numFmtId="0" fontId="23" fillId="0" borderId="0" xfId="4" applyFont="1" applyAlignment="1">
      <alignment horizontal="center" vertical="top"/>
    </xf>
    <xf numFmtId="0" fontId="35" fillId="0" borderId="0" xfId="4" applyFont="1" applyAlignment="1">
      <alignment horizontal="center" vertical="top"/>
    </xf>
    <xf numFmtId="0" fontId="22" fillId="0" borderId="0" xfId="4" applyFont="1" applyAlignment="1">
      <alignment horizontal="center" vertical="top"/>
    </xf>
    <xf numFmtId="0" fontId="37" fillId="0" borderId="0" xfId="4" applyFont="1" applyAlignment="1">
      <alignment horizontal="center" vertical="top"/>
    </xf>
    <xf numFmtId="0" fontId="38" fillId="0" borderId="0" xfId="4" applyFont="1"/>
    <xf numFmtId="0" fontId="32" fillId="0" borderId="3" xfId="4" applyFont="1" applyBorder="1" applyAlignment="1">
      <alignment horizontal="right" vertical="top"/>
    </xf>
    <xf numFmtId="0" fontId="37" fillId="0" borderId="3" xfId="4" applyFont="1" applyBorder="1" applyAlignment="1">
      <alignment horizontal="center" vertical="top"/>
    </xf>
    <xf numFmtId="0" fontId="32" fillId="0" borderId="3" xfId="4" applyFont="1" applyBorder="1" applyAlignment="1">
      <alignment horizontal="left" vertical="top"/>
    </xf>
    <xf numFmtId="49" fontId="32" fillId="0" borderId="3" xfId="4" applyNumberFormat="1" applyFont="1" applyBorder="1" applyAlignment="1">
      <alignment horizontal="left" vertical="top"/>
    </xf>
    <xf numFmtId="0" fontId="38" fillId="0" borderId="0" xfId="4" applyFont="1" applyAlignment="1">
      <alignment vertical="center"/>
    </xf>
    <xf numFmtId="0" fontId="25" fillId="0" borderId="0" xfId="73" applyFont="1" applyAlignment="1">
      <alignment vertical="center"/>
    </xf>
    <xf numFmtId="0" fontId="6" fillId="7" borderId="0" xfId="4" applyFill="1"/>
    <xf numFmtId="0" fontId="25" fillId="0" borderId="0" xfId="74" applyFont="1"/>
    <xf numFmtId="49" fontId="27" fillId="0" borderId="3" xfId="4" applyNumberFormat="1" applyFont="1" applyBorder="1" applyAlignment="1">
      <alignment horizontal="left" vertical="top"/>
    </xf>
    <xf numFmtId="0" fontId="22" fillId="0" borderId="3" xfId="4" applyFont="1" applyBorder="1" applyAlignment="1">
      <alignment horizontal="center" vertical="top"/>
    </xf>
    <xf numFmtId="0" fontId="4" fillId="0" borderId="0" xfId="2" applyFont="1" applyFill="1" applyAlignment="1">
      <alignment horizontal="center" vertical="center"/>
    </xf>
    <xf numFmtId="0" fontId="19" fillId="0" borderId="0" xfId="62"/>
    <xf numFmtId="0" fontId="17" fillId="0" borderId="0" xfId="9" applyFont="1" applyAlignment="1">
      <alignment vertical="center"/>
    </xf>
    <xf numFmtId="0" fontId="31" fillId="0" borderId="0" xfId="12" applyFont="1" applyAlignment="1">
      <alignment horizontal="left" vertical="center"/>
    </xf>
    <xf numFmtId="0" fontId="17" fillId="0" borderId="0" xfId="12" applyFont="1" applyBorder="1" applyAlignment="1">
      <alignment horizontal="left" vertical="center" wrapText="1"/>
    </xf>
    <xf numFmtId="0" fontId="17" fillId="0" borderId="0" xfId="13" applyFont="1" applyAlignment="1">
      <alignment vertical="center"/>
    </xf>
    <xf numFmtId="0" fontId="17" fillId="0" borderId="0" xfId="12" applyFont="1" applyBorder="1" applyAlignment="1">
      <alignment horizontal="center" vertical="center"/>
    </xf>
    <xf numFmtId="0" fontId="17" fillId="0" borderId="0" xfId="12" applyFont="1" applyBorder="1" applyAlignment="1">
      <alignment horizontal="right" vertical="center"/>
    </xf>
    <xf numFmtId="0" fontId="27" fillId="0" borderId="2" xfId="9" applyFont="1" applyBorder="1" applyAlignment="1">
      <alignment horizontal="center" vertical="center" wrapText="1"/>
    </xf>
    <xf numFmtId="0" fontId="27" fillId="0" borderId="9" xfId="9" applyFont="1" applyBorder="1" applyAlignment="1">
      <alignment horizontal="center" vertical="center" wrapText="1"/>
    </xf>
    <xf numFmtId="0" fontId="27" fillId="0" borderId="2" xfId="12" applyFont="1" applyBorder="1" applyAlignment="1">
      <alignment horizontal="center" vertical="center" wrapText="1"/>
    </xf>
    <xf numFmtId="0" fontId="17" fillId="0" borderId="5" xfId="11" applyBorder="1" applyAlignment="1">
      <alignment horizontal="center" vertical="center" wrapText="1"/>
    </xf>
    <xf numFmtId="0" fontId="17" fillId="0" borderId="10" xfId="11" applyBorder="1" applyAlignment="1">
      <alignment horizontal="center" vertical="center" wrapText="1"/>
    </xf>
    <xf numFmtId="0" fontId="6" fillId="0" borderId="5" xfId="9" applyFont="1" applyBorder="1" applyAlignment="1">
      <alignment vertical="center" wrapText="1"/>
    </xf>
    <xf numFmtId="0" fontId="17" fillId="0" borderId="5" xfId="9" applyFont="1" applyBorder="1" applyAlignment="1">
      <alignment horizontal="left" vertical="center" wrapText="1"/>
    </xf>
    <xf numFmtId="0" fontId="17" fillId="0" borderId="5" xfId="10" applyFont="1" applyBorder="1" applyAlignment="1">
      <alignment horizontal="left" vertical="center" wrapText="1"/>
    </xf>
    <xf numFmtId="0" fontId="17" fillId="0" borderId="5" xfId="9" applyFont="1" applyBorder="1" applyAlignment="1">
      <alignment horizontal="center" vertical="center" wrapText="1"/>
    </xf>
    <xf numFmtId="4" fontId="17" fillId="0" borderId="5" xfId="9" applyNumberFormat="1" applyFont="1" applyBorder="1" applyAlignment="1">
      <alignment horizontal="right" vertical="center" wrapText="1"/>
    </xf>
    <xf numFmtId="4" fontId="31" fillId="0" borderId="5" xfId="9" applyNumberFormat="1" applyFont="1" applyBorder="1" applyAlignment="1">
      <alignment horizontal="right" vertical="center" wrapText="1"/>
    </xf>
    <xf numFmtId="0" fontId="6" fillId="0" borderId="2" xfId="9" applyFont="1" applyBorder="1" applyAlignment="1">
      <alignment vertical="center" wrapText="1"/>
    </xf>
    <xf numFmtId="4" fontId="31" fillId="0" borderId="2" xfId="9" applyNumberFormat="1" applyFont="1" applyBorder="1" applyAlignment="1">
      <alignment horizontal="right" vertical="center" wrapText="1"/>
    </xf>
    <xf numFmtId="0" fontId="40" fillId="0" borderId="0" xfId="9" applyFont="1" applyAlignment="1">
      <alignment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vertical="center" wrapText="1"/>
    </xf>
    <xf numFmtId="0" fontId="2" fillId="0" borderId="0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left" vertical="center" wrapText="1"/>
    </xf>
    <xf numFmtId="0" fontId="44" fillId="0" borderId="0" xfId="2" applyFont="1" applyFill="1" applyAlignment="1">
      <alignment horizontal="center" vertical="center"/>
    </xf>
    <xf numFmtId="49" fontId="3" fillId="0" borderId="0" xfId="1" applyNumberFormat="1" applyFont="1" applyAlignment="1">
      <alignment horizontal="left"/>
    </xf>
    <xf numFmtId="0" fontId="3" fillId="0" borderId="0" xfId="1" applyFont="1" applyBorder="1" applyAlignment="1"/>
    <xf numFmtId="171" fontId="3" fillId="0" borderId="0" xfId="1" applyNumberFormat="1" applyFont="1" applyFill="1" applyAlignment="1">
      <alignment vertical="center"/>
    </xf>
    <xf numFmtId="0" fontId="18" fillId="0" borderId="0" xfId="31" applyFont="1" applyBorder="1" applyAlignment="1">
      <alignment vertical="center"/>
    </xf>
    <xf numFmtId="0" fontId="18" fillId="0" borderId="0" xfId="31" applyFont="1" applyBorder="1" applyAlignment="1">
      <alignment horizontal="center" vertical="center"/>
    </xf>
    <xf numFmtId="0" fontId="18" fillId="0" borderId="0" xfId="31" applyFont="1" applyAlignment="1">
      <alignment vertical="center"/>
    </xf>
    <xf numFmtId="0" fontId="18" fillId="0" borderId="0" xfId="2" applyFont="1" applyFill="1" applyAlignment="1">
      <alignment horizontal="left" vertical="center" wrapText="1"/>
    </xf>
    <xf numFmtId="0" fontId="18" fillId="0" borderId="0" xfId="2" applyFont="1" applyFill="1" applyAlignment="1">
      <alignment horizontal="right" vertical="center" wrapText="1"/>
    </xf>
    <xf numFmtId="0" fontId="45" fillId="0" borderId="0" xfId="2" applyFont="1" applyFill="1" applyAlignment="1">
      <alignment horizontal="right" vertical="center"/>
    </xf>
    <xf numFmtId="0" fontId="32" fillId="0" borderId="0" xfId="4" applyFont="1" applyAlignment="1">
      <alignment horizontal="left" vertical="center"/>
    </xf>
    <xf numFmtId="0" fontId="27" fillId="0" borderId="2" xfId="4" applyFont="1" applyBorder="1" applyAlignment="1">
      <alignment horizontal="center" vertical="center" wrapText="1"/>
    </xf>
    <xf numFmtId="0" fontId="27" fillId="0" borderId="2" xfId="4" applyFont="1" applyBorder="1" applyAlignment="1">
      <alignment horizontal="left" vertical="top" wrapText="1"/>
    </xf>
    <xf numFmtId="0" fontId="27" fillId="0" borderId="2" xfId="4" applyFont="1" applyBorder="1" applyAlignment="1">
      <alignment horizontal="center" vertical="center"/>
    </xf>
    <xf numFmtId="49" fontId="27" fillId="0" borderId="2" xfId="4" applyNumberFormat="1" applyFont="1" applyBorder="1" applyAlignment="1">
      <alignment horizontal="center" vertical="center"/>
    </xf>
    <xf numFmtId="0" fontId="32" fillId="0" borderId="0" xfId="4" applyFont="1" applyAlignment="1">
      <alignment horizontal="left"/>
    </xf>
    <xf numFmtId="0" fontId="13" fillId="0" borderId="8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170" fontId="5" fillId="0" borderId="2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43" fontId="5" fillId="0" borderId="7" xfId="7" applyFont="1" applyFill="1" applyBorder="1" applyAlignment="1">
      <alignment horizontal="center" vertical="center" wrapText="1"/>
    </xf>
    <xf numFmtId="43" fontId="5" fillId="0" borderId="2" xfId="7" applyFont="1" applyFill="1" applyBorder="1" applyAlignment="1">
      <alignment horizontal="center" vertical="center"/>
    </xf>
    <xf numFmtId="43" fontId="5" fillId="0" borderId="2" xfId="7" applyFont="1" applyFill="1" applyBorder="1" applyAlignment="1">
      <alignment horizontal="center" vertical="center" wrapText="1"/>
    </xf>
    <xf numFmtId="4" fontId="6" fillId="0" borderId="0" xfId="4" applyNumberFormat="1"/>
    <xf numFmtId="4" fontId="6" fillId="7" borderId="0" xfId="4" applyNumberFormat="1" applyFill="1"/>
    <xf numFmtId="0" fontId="27" fillId="0" borderId="2" xfId="4" quotePrefix="1" applyFont="1" applyFill="1" applyBorder="1" applyAlignment="1">
      <alignment horizontal="center" vertical="top"/>
    </xf>
    <xf numFmtId="49" fontId="28" fillId="0" borderId="2" xfId="4" applyNumberFormat="1" applyFont="1" applyFill="1" applyBorder="1" applyAlignment="1">
      <alignment horizontal="left" vertical="top" wrapText="1"/>
    </xf>
    <xf numFmtId="0" fontId="27" fillId="0" borderId="2" xfId="4" applyFont="1" applyFill="1" applyBorder="1" applyAlignment="1">
      <alignment horizontal="left" vertical="top" wrapText="1"/>
    </xf>
    <xf numFmtId="0" fontId="27" fillId="0" borderId="2" xfId="4" applyFont="1" applyFill="1" applyBorder="1" applyAlignment="1">
      <alignment horizontal="center" vertical="top" wrapText="1"/>
    </xf>
    <xf numFmtId="0" fontId="21" fillId="0" borderId="2" xfId="4" applyFont="1" applyFill="1" applyBorder="1" applyAlignment="1">
      <alignment horizontal="center" vertical="top" wrapText="1"/>
    </xf>
    <xf numFmtId="0" fontId="21" fillId="0" borderId="2" xfId="4" applyFont="1" applyFill="1" applyBorder="1" applyAlignment="1">
      <alignment horizontal="right" vertical="top" wrapText="1"/>
    </xf>
    <xf numFmtId="0" fontId="21" fillId="0" borderId="2" xfId="4" applyFont="1" applyFill="1" applyBorder="1" applyAlignment="1">
      <alignment horizontal="right" vertical="top"/>
    </xf>
    <xf numFmtId="0" fontId="6" fillId="0" borderId="0" xfId="4" applyFill="1"/>
    <xf numFmtId="0" fontId="27" fillId="7" borderId="2" xfId="4" applyFont="1" applyFill="1" applyBorder="1" applyAlignment="1">
      <alignment horizontal="left" vertical="top" wrapText="1"/>
    </xf>
    <xf numFmtId="0" fontId="27" fillId="7" borderId="2" xfId="4" quotePrefix="1" applyFont="1" applyFill="1" applyBorder="1" applyAlignment="1">
      <alignment horizontal="center" vertical="top" wrapText="1"/>
    </xf>
    <xf numFmtId="0" fontId="21" fillId="0" borderId="2" xfId="4" applyFont="1" applyFill="1" applyBorder="1" applyAlignment="1">
      <alignment horizontal="center" vertical="top"/>
    </xf>
    <xf numFmtId="0" fontId="27" fillId="0" borderId="2" xfId="4" quotePrefix="1" applyFont="1" applyFill="1" applyBorder="1" applyAlignment="1">
      <alignment horizontal="center" vertical="top" wrapText="1"/>
    </xf>
    <xf numFmtId="4" fontId="5" fillId="0" borderId="2" xfId="1" applyNumberFormat="1" applyFont="1" applyBorder="1" applyAlignment="1">
      <alignment horizontal="center" vertical="center"/>
    </xf>
    <xf numFmtId="4" fontId="20" fillId="0" borderId="2" xfId="1" applyNumberFormat="1" applyFont="1" applyBorder="1" applyAlignment="1">
      <alignment horizontal="center" vertical="center"/>
    </xf>
    <xf numFmtId="0" fontId="6" fillId="8" borderId="0" xfId="4" applyFill="1"/>
    <xf numFmtId="0" fontId="6" fillId="8" borderId="0" xfId="4" applyFill="1" applyAlignment="1">
      <alignment wrapText="1"/>
    </xf>
    <xf numFmtId="0" fontId="6" fillId="9" borderId="0" xfId="4" applyFill="1"/>
    <xf numFmtId="4" fontId="3" fillId="4" borderId="2" xfId="1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right" vertical="center" wrapText="1"/>
    </xf>
    <xf numFmtId="0" fontId="2" fillId="0" borderId="4" xfId="2" applyFont="1" applyFill="1" applyBorder="1" applyAlignment="1">
      <alignment horizont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horizontal="center" vertical="center" wrapText="1"/>
    </xf>
    <xf numFmtId="0" fontId="31" fillId="0" borderId="2" xfId="9" applyFont="1" applyBorder="1" applyAlignment="1">
      <alignment horizontal="left" vertical="center" wrapText="1"/>
    </xf>
    <xf numFmtId="0" fontId="46" fillId="0" borderId="2" xfId="9" applyFont="1" applyBorder="1" applyAlignment="1">
      <alignment vertical="center" wrapText="1"/>
    </xf>
    <xf numFmtId="0" fontId="31" fillId="0" borderId="0" xfId="9" applyFont="1" applyAlignment="1">
      <alignment horizontal="center" vertical="center" wrapText="1"/>
    </xf>
    <xf numFmtId="0" fontId="18" fillId="0" borderId="0" xfId="2" applyFont="1" applyFill="1" applyAlignment="1">
      <alignment horizontal="right" vertical="center" wrapText="1"/>
    </xf>
    <xf numFmtId="0" fontId="31" fillId="0" borderId="0" xfId="12" applyFont="1" applyAlignment="1">
      <alignment horizontal="center" vertical="center"/>
    </xf>
    <xf numFmtId="0" fontId="17" fillId="0" borderId="0" xfId="9" applyFont="1" applyAlignment="1">
      <alignment horizontal="center" vertical="center"/>
    </xf>
    <xf numFmtId="0" fontId="17" fillId="0" borderId="2" xfId="9" applyFont="1" applyBorder="1" applyAlignment="1">
      <alignment horizontal="left" vertical="center" wrapText="1"/>
    </xf>
    <xf numFmtId="0" fontId="47" fillId="0" borderId="2" xfId="9" applyFont="1" applyBorder="1" applyAlignment="1">
      <alignment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/>
    </xf>
    <xf numFmtId="0" fontId="2" fillId="0" borderId="5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49" fontId="2" fillId="0" borderId="5" xfId="2" applyNumberFormat="1" applyFont="1" applyBorder="1" applyAlignment="1">
      <alignment horizontal="center" vertical="center" wrapText="1"/>
    </xf>
    <xf numFmtId="49" fontId="2" fillId="0" borderId="6" xfId="2" applyNumberFormat="1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49" fontId="20" fillId="0" borderId="5" xfId="2" applyNumberFormat="1" applyFont="1" applyBorder="1" applyAlignment="1">
      <alignment horizontal="center" vertical="center" wrapText="1"/>
    </xf>
    <xf numFmtId="49" fontId="20" fillId="0" borderId="6" xfId="2" applyNumberFormat="1" applyFont="1" applyBorder="1" applyAlignment="1">
      <alignment horizontal="center" vertical="center" wrapText="1"/>
    </xf>
    <xf numFmtId="49" fontId="20" fillId="0" borderId="7" xfId="2" applyNumberFormat="1" applyFont="1" applyBorder="1" applyAlignment="1">
      <alignment horizontal="center" vertical="center" wrapText="1"/>
    </xf>
    <xf numFmtId="165" fontId="5" fillId="0" borderId="5" xfId="2" applyNumberFormat="1" applyFont="1" applyFill="1" applyBorder="1" applyAlignment="1">
      <alignment horizontal="center" vertical="center" wrapText="1"/>
    </xf>
    <xf numFmtId="165" fontId="5" fillId="0" borderId="6" xfId="2" applyNumberFormat="1" applyFont="1" applyFill="1" applyBorder="1" applyAlignment="1">
      <alignment horizontal="center" vertical="center" wrapText="1"/>
    </xf>
    <xf numFmtId="165" fontId="5" fillId="0" borderId="7" xfId="2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3" fontId="5" fillId="0" borderId="5" xfId="7" applyFont="1" applyFill="1" applyBorder="1" applyAlignment="1">
      <alignment horizontal="center" vertical="center" wrapText="1"/>
    </xf>
    <xf numFmtId="43" fontId="5" fillId="0" borderId="7" xfId="7" applyFont="1" applyFill="1" applyBorder="1" applyAlignment="1">
      <alignment horizontal="center" vertical="center" wrapText="1"/>
    </xf>
    <xf numFmtId="0" fontId="26" fillId="0" borderId="0" xfId="4" applyFont="1" applyAlignment="1">
      <alignment horizontal="center" vertical="top" wrapText="1"/>
    </xf>
    <xf numFmtId="0" fontId="25" fillId="0" borderId="0" xfId="72" applyFont="1" applyAlignment="1">
      <alignment vertical="top" wrapText="1"/>
    </xf>
    <xf numFmtId="0" fontId="27" fillId="0" borderId="2" xfId="4" applyFont="1" applyBorder="1" applyAlignment="1">
      <alignment horizontal="left" vertical="top" wrapText="1"/>
    </xf>
    <xf numFmtId="0" fontId="25" fillId="0" borderId="2" xfId="72" applyFont="1" applyBorder="1" applyAlignment="1">
      <alignment vertical="top" wrapText="1"/>
    </xf>
    <xf numFmtId="0" fontId="28" fillId="0" borderId="2" xfId="4" applyFont="1" applyBorder="1" applyAlignment="1">
      <alignment horizontal="left" vertical="top" wrapText="1"/>
    </xf>
    <xf numFmtId="0" fontId="27" fillId="0" borderId="0" xfId="4" applyFont="1" applyAlignment="1">
      <alignment horizontal="center" vertical="top" wrapText="1"/>
    </xf>
    <xf numFmtId="0" fontId="31" fillId="0" borderId="2" xfId="4" applyFont="1" applyBorder="1" applyAlignment="1">
      <alignment horizontal="left" vertical="center" wrapText="1"/>
    </xf>
    <xf numFmtId="0" fontId="25" fillId="0" borderId="2" xfId="72" applyFont="1" applyBorder="1" applyAlignment="1">
      <alignment vertical="center" wrapText="1"/>
    </xf>
    <xf numFmtId="0" fontId="32" fillId="0" borderId="0" xfId="4" applyFont="1" applyAlignment="1">
      <alignment horizontal="right"/>
    </xf>
    <xf numFmtId="0" fontId="25" fillId="0" borderId="0" xfId="72" applyFont="1" applyAlignment="1">
      <alignment horizontal="right"/>
    </xf>
    <xf numFmtId="0" fontId="27" fillId="0" borderId="2" xfId="4" applyFont="1" applyFill="1" applyBorder="1" applyAlignment="1">
      <alignment horizontal="left" vertical="top" wrapText="1"/>
    </xf>
    <xf numFmtId="0" fontId="32" fillId="0" borderId="2" xfId="72" applyFont="1" applyFill="1" applyBorder="1" applyAlignment="1">
      <alignment vertical="top" wrapText="1"/>
    </xf>
    <xf numFmtId="0" fontId="27" fillId="0" borderId="2" xfId="4" applyFont="1" applyBorder="1" applyAlignment="1">
      <alignment horizontal="center" vertical="center" wrapText="1"/>
    </xf>
    <xf numFmtId="0" fontId="27" fillId="0" borderId="2" xfId="4" applyFont="1" applyBorder="1" applyAlignment="1">
      <alignment horizontal="center" vertical="center"/>
    </xf>
    <xf numFmtId="49" fontId="27" fillId="0" borderId="2" xfId="4" applyNumberFormat="1" applyFont="1" applyBorder="1" applyAlignment="1">
      <alignment horizontal="center" vertical="center" wrapText="1"/>
    </xf>
    <xf numFmtId="49" fontId="27" fillId="0" borderId="2" xfId="4" applyNumberFormat="1" applyFont="1" applyBorder="1" applyAlignment="1">
      <alignment horizontal="center" vertical="center"/>
    </xf>
    <xf numFmtId="0" fontId="17" fillId="0" borderId="2" xfId="4" applyFont="1" applyBorder="1" applyAlignment="1">
      <alignment horizontal="center" vertical="center" wrapText="1"/>
    </xf>
    <xf numFmtId="0" fontId="32" fillId="0" borderId="0" xfId="4" applyFont="1" applyAlignment="1">
      <alignment horizontal="center" vertical="center" wrapText="1"/>
    </xf>
    <xf numFmtId="0" fontId="25" fillId="0" borderId="0" xfId="72" applyFont="1" applyAlignment="1">
      <alignment vertical="center" wrapText="1"/>
    </xf>
    <xf numFmtId="0" fontId="32" fillId="0" borderId="0" xfId="4" applyFont="1" applyAlignment="1">
      <alignment horizontal="left" wrapText="1"/>
    </xf>
    <xf numFmtId="0" fontId="25" fillId="0" borderId="0" xfId="72" applyFont="1" applyAlignment="1">
      <alignment wrapText="1"/>
    </xf>
    <xf numFmtId="0" fontId="32" fillId="0" borderId="0" xfId="4" applyFont="1" applyBorder="1" applyAlignment="1">
      <alignment horizontal="left" vertical="top" wrapText="1"/>
    </xf>
    <xf numFmtId="0" fontId="32" fillId="0" borderId="0" xfId="4" applyFont="1" applyAlignment="1">
      <alignment horizontal="left" vertical="center"/>
    </xf>
    <xf numFmtId="0" fontId="32" fillId="0" borderId="0" xfId="4" applyFont="1" applyAlignment="1">
      <alignment horizontal="right" vertical="center"/>
    </xf>
    <xf numFmtId="0" fontId="39" fillId="0" borderId="0" xfId="4" applyFont="1" applyAlignment="1">
      <alignment horizontal="left" vertical="center"/>
    </xf>
    <xf numFmtId="0" fontId="39" fillId="0" borderId="0" xfId="4" applyFont="1" applyAlignment="1">
      <alignment horizontal="right" vertical="center"/>
    </xf>
    <xf numFmtId="0" fontId="25" fillId="0" borderId="0" xfId="73" applyFont="1" applyAlignment="1">
      <alignment horizontal="right" vertical="center"/>
    </xf>
    <xf numFmtId="0" fontId="31" fillId="0" borderId="2" xfId="4" applyFont="1" applyBorder="1" applyAlignment="1">
      <alignment horizontal="left" vertical="top" wrapText="1"/>
    </xf>
    <xf numFmtId="0" fontId="17" fillId="0" borderId="0" xfId="4" applyFont="1" applyBorder="1" applyAlignment="1">
      <alignment horizontal="left" vertical="top" wrapText="1"/>
    </xf>
    <xf numFmtId="0" fontId="34" fillId="0" borderId="0" xfId="72" applyFont="1" applyAlignment="1">
      <alignment vertical="top" wrapText="1"/>
    </xf>
    <xf numFmtId="0" fontId="25" fillId="0" borderId="0" xfId="74" applyFont="1" applyAlignment="1">
      <alignment vertical="top" wrapText="1"/>
    </xf>
    <xf numFmtId="0" fontId="25" fillId="0" borderId="2" xfId="74" applyFont="1" applyBorder="1" applyAlignment="1">
      <alignment vertical="top" wrapText="1"/>
    </xf>
    <xf numFmtId="0" fontId="31" fillId="7" borderId="2" xfId="4" applyFont="1" applyFill="1" applyBorder="1" applyAlignment="1">
      <alignment horizontal="left" vertical="top" wrapText="1"/>
    </xf>
    <xf numFmtId="0" fontId="25" fillId="7" borderId="2" xfId="74" applyFont="1" applyFill="1" applyBorder="1" applyAlignment="1">
      <alignment vertical="top" wrapText="1"/>
    </xf>
    <xf numFmtId="0" fontId="25" fillId="0" borderId="0" xfId="74" applyFont="1" applyAlignment="1">
      <alignment horizontal="right"/>
    </xf>
    <xf numFmtId="0" fontId="25" fillId="0" borderId="0" xfId="74" applyFont="1" applyAlignment="1">
      <alignment vertical="center" wrapText="1"/>
    </xf>
    <xf numFmtId="0" fontId="25" fillId="0" borderId="0" xfId="74" applyFont="1" applyAlignment="1">
      <alignment wrapText="1"/>
    </xf>
  </cellXfs>
  <cellStyles count="75">
    <cellStyle name="Normal" xfId="2"/>
    <cellStyle name="ЛокСмета" xfId="34"/>
    <cellStyle name="Обычный" xfId="0" builtinId="0"/>
    <cellStyle name="Обычный 10" xfId="18"/>
    <cellStyle name="Обычный 11" xfId="9"/>
    <cellStyle name="Обычный 12" xfId="6"/>
    <cellStyle name="Обычный 12 2" xfId="13"/>
    <cellStyle name="Обычный 13" xfId="36"/>
    <cellStyle name="Обычный 14" xfId="37"/>
    <cellStyle name="Обычный 15" xfId="19"/>
    <cellStyle name="Обычный 15 2" xfId="38"/>
    <cellStyle name="Обычный 16" xfId="39"/>
    <cellStyle name="Обычный 17" xfId="40"/>
    <cellStyle name="Обычный 18" xfId="41"/>
    <cellStyle name="Обычный 19" xfId="42"/>
    <cellStyle name="Обычный 2" xfId="1"/>
    <cellStyle name="Обычный 2 2" xfId="4"/>
    <cellStyle name="Обычный 2 2 2" xfId="31"/>
    <cellStyle name="Обычный 2 2 2 2" xfId="32"/>
    <cellStyle name="Обычный 2 2 3" xfId="35"/>
    <cellStyle name="Обычный 2 2 7 2 2" xfId="63"/>
    <cellStyle name="Обычный 2 3" xfId="21"/>
    <cellStyle name="Обычный 2 4" xfId="28"/>
    <cellStyle name="Обычный 2 4 2" xfId="64"/>
    <cellStyle name="Обычный 2 4 2 2" xfId="33"/>
    <cellStyle name="Обычный 2 5" xfId="30"/>
    <cellStyle name="Обычный 20" xfId="43"/>
    <cellStyle name="Обычный 21" xfId="44"/>
    <cellStyle name="Обычный 22" xfId="45"/>
    <cellStyle name="Обычный 23" xfId="46"/>
    <cellStyle name="Обычный 24" xfId="47"/>
    <cellStyle name="Обычный 25" xfId="48"/>
    <cellStyle name="Обычный 26" xfId="49"/>
    <cellStyle name="Обычный 26 2 2" xfId="65"/>
    <cellStyle name="Обычный 27" xfId="50"/>
    <cellStyle name="Обычный 28" xfId="51"/>
    <cellStyle name="Обычный 29" xfId="52"/>
    <cellStyle name="Обычный 3" xfId="3"/>
    <cellStyle name="Обычный 3 2" xfId="17"/>
    <cellStyle name="Обычный 3 4" xfId="66"/>
    <cellStyle name="Обычный 30" xfId="53"/>
    <cellStyle name="Обычный 30 2" xfId="62"/>
    <cellStyle name="Обычный 31" xfId="54"/>
    <cellStyle name="Обычный 32" xfId="25"/>
    <cellStyle name="Обычный 33" xfId="27"/>
    <cellStyle name="Обычный 34" xfId="26"/>
    <cellStyle name="Обычный 34 2" xfId="71"/>
    <cellStyle name="Обычный 34 3" xfId="69"/>
    <cellStyle name="Обычный 35" xfId="70"/>
    <cellStyle name="Обычный 36" xfId="16"/>
    <cellStyle name="Обычный 37" xfId="15"/>
    <cellStyle name="Обычный 4" xfId="8"/>
    <cellStyle name="Обычный 4 2" xfId="22"/>
    <cellStyle name="Обычный 44" xfId="73"/>
    <cellStyle name="Обычный 46" xfId="72"/>
    <cellStyle name="Обычный 5" xfId="14"/>
    <cellStyle name="Обычный 5 2" xfId="55"/>
    <cellStyle name="Обычный 51" xfId="74"/>
    <cellStyle name="Обычный 6" xfId="23"/>
    <cellStyle name="Обычный 6 2" xfId="56"/>
    <cellStyle name="Обычный 7" xfId="24"/>
    <cellStyle name="Обычный 7 2" xfId="57"/>
    <cellStyle name="Обычный 8" xfId="58"/>
    <cellStyle name="Обычный 9" xfId="20"/>
    <cellStyle name="Обычный 9 2" xfId="59"/>
    <cellStyle name="ПИР" xfId="11"/>
    <cellStyle name="Титул" xfId="12"/>
    <cellStyle name="Финансовый" xfId="7" builtinId="3"/>
    <cellStyle name="Финансовый 2" xfId="5"/>
    <cellStyle name="Финансовый 2 2" xfId="60"/>
    <cellStyle name="Финансовый 2 2 2" xfId="67"/>
    <cellStyle name="Финансовый 3" xfId="29"/>
    <cellStyle name="Финансовый 3 2" xfId="61"/>
    <cellStyle name="Финансовый 4" xfId="68"/>
    <cellStyle name="Хвост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28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externalLink" Target="externalLinks/externalLink31.xml"/><Relationship Id="rId47" Type="http://schemas.openxmlformats.org/officeDocument/2006/relationships/externalLink" Target="externalLinks/externalLink36.xml"/><Relationship Id="rId50" Type="http://schemas.openxmlformats.org/officeDocument/2006/relationships/externalLink" Target="externalLinks/externalLink39.xml"/><Relationship Id="rId55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52.xml"/><Relationship Id="rId68" Type="http://schemas.openxmlformats.org/officeDocument/2006/relationships/externalLink" Target="externalLinks/externalLink57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42.xml"/><Relationship Id="rId58" Type="http://schemas.openxmlformats.org/officeDocument/2006/relationships/externalLink" Target="externalLinks/externalLink47.xml"/><Relationship Id="rId66" Type="http://schemas.openxmlformats.org/officeDocument/2006/relationships/externalLink" Target="externalLinks/externalLink5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38.xml"/><Relationship Id="rId57" Type="http://schemas.openxmlformats.org/officeDocument/2006/relationships/externalLink" Target="externalLinks/externalLink46.xml"/><Relationship Id="rId61" Type="http://schemas.openxmlformats.org/officeDocument/2006/relationships/externalLink" Target="externalLinks/externalLink50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4" Type="http://schemas.openxmlformats.org/officeDocument/2006/relationships/externalLink" Target="externalLinks/externalLink33.xml"/><Relationship Id="rId52" Type="http://schemas.openxmlformats.org/officeDocument/2006/relationships/externalLink" Target="externalLinks/externalLink41.xml"/><Relationship Id="rId60" Type="http://schemas.openxmlformats.org/officeDocument/2006/relationships/externalLink" Target="externalLinks/externalLink49.xml"/><Relationship Id="rId65" Type="http://schemas.openxmlformats.org/officeDocument/2006/relationships/externalLink" Target="externalLinks/externalLink5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32.xml"/><Relationship Id="rId48" Type="http://schemas.openxmlformats.org/officeDocument/2006/relationships/externalLink" Target="externalLinks/externalLink37.xml"/><Relationship Id="rId56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53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0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48.xml"/><Relationship Id="rId67" Type="http://schemas.openxmlformats.org/officeDocument/2006/relationships/externalLink" Target="externalLinks/externalLink56.xml"/><Relationship Id="rId20" Type="http://schemas.openxmlformats.org/officeDocument/2006/relationships/externalLink" Target="externalLinks/externalLink9.xml"/><Relationship Id="rId41" Type="http://schemas.openxmlformats.org/officeDocument/2006/relationships/externalLink" Target="externalLinks/externalLink30.xml"/><Relationship Id="rId54" Type="http://schemas.openxmlformats.org/officeDocument/2006/relationships/externalLink" Target="externalLinks/externalLink43.xml"/><Relationship Id="rId62" Type="http://schemas.openxmlformats.org/officeDocument/2006/relationships/externalLink" Target="externalLinks/externalLink51.xml"/><Relationship Id="rId7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nna\&#1086;&#1073;&#1097;&#1072;&#110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1\f\&#1064;&#1080;&#1096;&#1082;&#1086;&#1074;\&#1050;&#1086;&#1085;&#1082;&#1091;&#1088;&#1089;\&#1042;&#1051;%20220%20&#1082;&#1042;%20&#1050;&#1086;&#1084;&#1089;&#1086;&#1084;&#1086;&#1083;&#1100;&#1089;&#1082;&#1072;&#1103;%20-%20&#1042;&#1072;&#1085;&#1080;&#1085;&#1086;\&#1064;&#1080;&#1088;&#1086;&#1082;&#1072;&#1103;-&#1043;&#1086;&#1083;&#1091;&#1073;&#1086;&#1074;&#1082;&#1072;\_&#1055;&#1086;&#1076;&#1075;&#1086;&#1090;&#1086;&#1074;&#1082;&#1072;%20&#1076;&#1086;&#1075;&#1086;&#1074;&#1086;&#1088;&#1072;_&#1064;&#1080;&#1088;&#1086;&#1082;&#1072;&#1103;-&#1043;&#1086;&#1083;&#1091;&#1073;&#1086;&#1074;&#1082;&#1072;_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NVESTandKS\2017\&#1054;&#1041;&#1066;&#1045;&#1050;&#1058;&#1067;%202017%20&#1058;&#1055;\&#1055;&#1057;%20&#1055;&#1077;&#1088;&#1077;&#1074;&#1086;&#1083;&#1086;&#1094;&#1082;&#1072;&#1103;%20(&#1040;&#1074;&#1077;&#1083;&#1072;&#1088;)-&#1062;&#1055;&#1054;\&#1055;&#1048;&#1056;\8%20&#1055;&#1057;&#1044;\4%20&#1087;&#1088;&#1086;&#1074;&#1077;&#1088;&#1082;&#1072;%20&#1087;&#1089;&#1076;\5.%20&#1059;&#1057;&#1056;%20%20-&#1057;&#1072;&#1088;&#1072;&#1082;&#1090;&#1072;&#1096;&#1089;&#1082;&#1072;&#1103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0%20&#1056;&#1045;&#1045;&#1057;&#1058;&#1056;%20&#1044;&#1054;&#1043;&#1054;&#1042;&#1054;&#1056;&#1054;&#1042;/&#1055;&#1059;%202023/&#1042;&#1067;&#1055;&#1054;&#1051;&#1053;&#1045;&#1053;&#1048;&#1045;/2%20&#1101;&#1090;&#1072;&#1087;%20&#1057;&#1052;&#1056;%20&#1055;&#1053;&#1056;/10.12.23%20&#1059;&#1083;&#1056;&#1057;/&#1059;&#1055;&#1054;/2370-000474/2370-000474%20&#1050;&#1057;-2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v.boldyrev\AppData\Local\Microsoft\Windows\Temporary%20Internet%20Files\Content.Outlook\9HZ3BV8M\&#1059;&#1057;&#1056;%20&#1057;&#1090;&#1088;&#1086;&#1080;&#1090;&#1077;&#1083;&#1100;&#1089;&#1090;&#1074;&#1086;%20&#1042;&#1051;-0,4.6%20&#1082;&#1042;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2.3"/>
      <sheetName val="Сокращения"/>
      <sheetName val="Приложение 1. Смета РД"/>
      <sheetName val="Расчет ставок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ПДР+Бюджет ЮНГ НТЦ Уфа (2005-20"/>
      <sheetName val="График"/>
      <sheetName val="топография"/>
      <sheetName val="Коэфф1."/>
      <sheetName val="93-110"/>
      <sheetName val="Сметы за сопровождение"/>
      <sheetName val="СС"/>
      <sheetName val="Лист1"/>
      <sheetName val="Обновление"/>
      <sheetName val="все"/>
      <sheetName val="Суточная"/>
      <sheetName val="Табл38-7"/>
      <sheetName val="вариант"/>
      <sheetName val="Разработка проекта"/>
      <sheetName val="COA- Nov  02"/>
      <sheetName val="мсн"/>
      <sheetName val="Opex personnel (Term facs)"/>
      <sheetName val="1.1"/>
      <sheetName val="Сводная"/>
      <sheetName val="Цена"/>
      <sheetName val="Product"/>
      <sheetName val="Смета"/>
      <sheetName val="КП (2)"/>
      <sheetName val="Капитальные затраты"/>
      <sheetName val="Пример расчета"/>
      <sheetName val="Additives"/>
      <sheetName val="Ryazan"/>
      <sheetName val="Assumpt"/>
      <sheetName val="ВКЕ"/>
      <sheetName val="Счет-Фактура"/>
      <sheetName val="ЭХЗ"/>
      <sheetName val="13.1"/>
      <sheetName val="Данные для расчёта сметы"/>
      <sheetName val="Ачинский НПЗ"/>
      <sheetName val="Лист опроса"/>
      <sheetName val="СПЕЦИФИКАЦИЯ"/>
      <sheetName val="НЕДЕЛИ"/>
      <sheetName val="к.84-к.8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Сводник 2012г"/>
      <sheetName val="УКП"/>
      <sheetName val="Panduit"/>
      <sheetName val="Кредиты"/>
      <sheetName val="Курсы"/>
      <sheetName val="breakdown"/>
      <sheetName val="трансформация1"/>
      <sheetName val="Control"/>
      <sheetName val="эл.химз."/>
      <sheetName val="гидрология"/>
      <sheetName val="Ачинский НПЗ"/>
      <sheetName val="ID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СметаСводная Рыб"/>
      <sheetName val="ПОДПИСИ"/>
      <sheetName val="ЭХЗ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Финплан"/>
      <sheetName val="См3(подходы)"/>
      <sheetName val="См2(мост)"/>
      <sheetName val="КУ1"/>
      <sheetName val="СметаСводная гост"/>
      <sheetName val="Коэффициенты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свод"/>
      <sheetName val="Данные для расчёта сметы"/>
      <sheetName val="СметаСводная павильон"/>
      <sheetName val="сводная"/>
      <sheetName val="sapactivexlhiddensheet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Пример расчета"/>
      <sheetName val="АЧ"/>
      <sheetName val="ЗП_ЮНГ"/>
      <sheetName val="Прайс лист"/>
      <sheetName val="Объемы работ по ПВ"/>
      <sheetName val="Спра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топо"/>
      <sheetName val="list"/>
      <sheetName val="Смета"/>
      <sheetName val="1ПС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OCK1"/>
      <sheetName val="КП (2)"/>
      <sheetName val="в работу"/>
      <sheetName val="Сводная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Хаттон 90.90 Femco"/>
      <sheetName val="Общ"/>
      <sheetName val="Текущие показатели"/>
      <sheetName val="к.рын"/>
      <sheetName val="Коэффициенты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ЭО"/>
      <sheetName val="Сводная"/>
      <sheetName val="Календарный"/>
      <sheetName val="График оплаты"/>
      <sheetName val="смета"/>
      <sheetName val="Разбивк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ЭО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  <sheetName val="Параметры"/>
      <sheetName val="трансформация1"/>
      <sheetName val="breakdown"/>
      <sheetName val=""/>
      <sheetName val="Инженерно-геологическая смета"/>
      <sheetName val="ПЭО"/>
      <sheetName val="Лист опроса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5"/>
      <sheetName val="РабПр"/>
      <sheetName val="Смета 1свод"/>
      <sheetName val="93-110"/>
      <sheetName val="sapactivexlhiddensheet"/>
      <sheetName val="БД"/>
      <sheetName val="ОбследСнос"/>
      <sheetName val="шаблон"/>
      <sheetName val="Смета 1"/>
      <sheetName val="Разработка проекта"/>
      <sheetName val="ПДР"/>
      <sheetName val="Суточная"/>
      <sheetName val="СметаСводная павильон"/>
      <sheetName val="1"/>
      <sheetName val="3труба (П)"/>
      <sheetName val="Данные для расчёта сметы"/>
      <sheetName val="СметаСводная снег"/>
      <sheetName val="См 1 наруж.водопровод"/>
      <sheetName val="list"/>
      <sheetName val="Лист3"/>
      <sheetName val="Смета 5.2. Кусты25,29,31,65"/>
      <sheetName val="таблица руководству"/>
      <sheetName val="Суточная добыча за неделю"/>
      <sheetName val="Итог"/>
      <sheetName val="Справка"/>
      <sheetName val="СметаСводная Рыб"/>
      <sheetName val="кп (3)"/>
      <sheetName val="СП"/>
      <sheetName val="АЧ"/>
      <sheetName val="Норм"/>
      <sheetName val="3.1"/>
      <sheetName val="Лист2"/>
      <sheetName val="Base"/>
      <sheetName val="Справочник"/>
      <sheetName val="Акт инвентр"/>
      <sheetName val="Пример расчета"/>
      <sheetName val="Б_Сатк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смета_2_проект__работы"/>
      <sheetName val="3_РД"/>
      <sheetName val="кп_ГК"/>
      <sheetName val="к_84-к_83"/>
      <sheetName val="свод_2"/>
      <sheetName val="Прибыль_опл"/>
      <sheetName val="Зап-3-_СЦБ"/>
      <sheetName val="Пример_расч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Коэфф1."/>
      <sheetName val="СметаСводная"/>
      <sheetName val="свод 2"/>
      <sheetName val="Кл-р SysTel"/>
      <sheetName val="См 1 наруж.водопровод"/>
      <sheetName val="СПРПФ"/>
      <sheetName val="ИГ1"/>
      <sheetName val="свод1"/>
      <sheetName val="СметаСводная Рыб"/>
      <sheetName val="#ССЫЛКА"/>
      <sheetName val="Лист опроса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свод"/>
      <sheetName val="4"/>
      <sheetName val="СметаСводная Колпино"/>
      <sheetName val="Ачинский НПЗ"/>
      <sheetName val="к.84-к.83"/>
      <sheetName val="Вспомогательный"/>
      <sheetName val="Summary"/>
      <sheetName val="Шкаф"/>
      <sheetName val="Прайс лист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бновление"/>
      <sheetName val="Цена"/>
      <sheetName val="Product"/>
      <sheetName val="Спр_общий"/>
      <sheetName val="Пример расчета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Смета 1свод"/>
      <sheetName val="СметаСводная снег"/>
      <sheetName val="шаблон"/>
      <sheetName val="К.рын"/>
      <sheetName val="Main"/>
      <sheetName val="Землеотвод"/>
      <sheetName val="КП к снег Рыбинская"/>
      <sheetName val="СметаСводная павильон"/>
      <sheetName val="сводная"/>
      <sheetName val="OCK1"/>
      <sheetName val="НЕДЕЛИ"/>
      <sheetName val="Амур ДОН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13.1"/>
      <sheetName val="Архив2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Opex personnel (Term facs)"/>
      <sheetName val="КП (2)"/>
      <sheetName val="Calc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в работу"/>
      <sheetName val="Прибыль опл"/>
      <sheetName val="трансформация1"/>
      <sheetName val="breakdown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Об-15"/>
      <sheetName val="Destination"/>
      <sheetName val="СС"/>
      <sheetName val="Объемы работ по ПВ"/>
      <sheetName val="мсн"/>
      <sheetName val="Капитальные затраты"/>
      <sheetName val="Переменные и константы"/>
      <sheetName val="вариант"/>
      <sheetName val="Свод объем"/>
      <sheetName val="Дополнительные параметры"/>
      <sheetName val="1ПС"/>
      <sheetName val="информация"/>
      <sheetName val="Приложение 2"/>
      <sheetName val="ИД1"/>
      <sheetName val="A54НДС"/>
      <sheetName val="ЭХЗ"/>
      <sheetName val="Должности"/>
      <sheetName val="Смета-Т"/>
      <sheetName val="ID"/>
      <sheetName val="База Геодезия"/>
      <sheetName val="База Геология"/>
      <sheetName val="BACT"/>
      <sheetName val="6"/>
      <sheetName val="5.1"/>
      <sheetName val="Настройка"/>
      <sheetName val="СП"/>
      <sheetName val="3.1"/>
      <sheetName val="РС"/>
      <sheetName val="См3 СЦБ-зап"/>
      <sheetName val="ОПС"/>
      <sheetName val="Хаттон 90.90 Femco"/>
      <sheetName val="СметаСводная 1 оч"/>
      <sheetName val="Общая часть"/>
      <sheetName val="ЛЧ"/>
      <sheetName val="Leistungsakt"/>
      <sheetName val="К"/>
      <sheetName val="ПД"/>
      <sheetName val="Курс долла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база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риложение 2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Смета"/>
      <sheetName val="ПДР"/>
      <sheetName val="к.84-к.83"/>
      <sheetName val="HP и оргтехника"/>
      <sheetName val="Зап-3- СЦБ"/>
      <sheetName val="Лист опроса"/>
      <sheetName val="Пример расче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уточная"/>
      <sheetName val="СС"/>
      <sheetName val="Смета"/>
      <sheetName val="ПДР"/>
      <sheetName val="РП"/>
      <sheetName val="История"/>
      <sheetName val="Сводная"/>
      <sheetName val="Р1"/>
      <sheetName val="Параметры_i"/>
      <sheetName val="Таблица 2"/>
      <sheetName val="Кредиты"/>
      <sheetName val="К.рын"/>
      <sheetName val="Таблица 4 АСУТП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Input"/>
      <sheetName val="Calculation"/>
      <sheetName val="свод 3"/>
      <sheetName val="Амур ДОН"/>
      <sheetName val="rvldmrv"/>
      <sheetName val="ИД"/>
      <sheetName val="Б.Сатка"/>
      <sheetName val="Исполнение по оборуд_"/>
      <sheetName val="RSOILBAL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информация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влад-таблица"/>
      <sheetName val="2002(v1)"/>
      <sheetName val="Подрядчики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матер."/>
      <sheetName val="КП Прим (3)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Таблица 5"/>
      <sheetName val="Таблица 3"/>
      <sheetName val="1.401.2"/>
      <sheetName val="Восстановл_Лист37"/>
      <sheetName val="3труба (П)"/>
      <sheetName val="15"/>
      <sheetName val="16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Source lists"/>
      <sheetName val="PO Data"/>
      <sheetName val="Rub"/>
      <sheetName val="свод_ИИР"/>
      <sheetName val="СМ_x000b__x0011__x0012__x000c__x0011__x0011__x0011__x0011__x0011__x0011_"/>
      <sheetName val="ᄀᄀᄀᄀᄀᄀᄀᄀᄀᄀᄀᄀᄀᄀᄀᄀᄀ"/>
      <sheetName val="Сводная "/>
      <sheetName val="7.ТХ Сети (кор)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Tier 311208"/>
      <sheetName val="Акт выбора"/>
      <sheetName val="ПД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лч и ка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таблица_руко_x0019__x0015_ _x0003__x000c__x0011__x0011_"/>
      <sheetName val="MararashAA"/>
      <sheetName val="ПРОЦЕНТЫ"/>
      <sheetName val="Бл.электр."/>
      <sheetName val="таблица_руко_x0019__x0015__x0009__x0003__x000c__x0011__x0011_"/>
      <sheetName val="6"/>
      <sheetName val="1.14"/>
      <sheetName val="1.7"/>
      <sheetName val="ЛС_РЕС"/>
      <sheetName val="_x0000__x0000_"/>
      <sheetName val="ФОТ для смет"/>
      <sheetName val="8"/>
      <sheetName val="ПД-2.2"/>
      <sheetName val="2 Геология"/>
      <sheetName val="Общ"/>
      <sheetName val="BACT"/>
      <sheetName val="Lucent"/>
      <sheetName val="Норм"/>
      <sheetName val="С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сх-данные"/>
      <sheetName val="Исх."/>
      <sheetName val="ИД ПНР"/>
      <sheetName val="Технический лист"/>
      <sheetName val="Причины отклонений"/>
      <sheetName val="Статус работы"/>
      <sheetName val="Уровень графика"/>
      <sheetName val="Тестовый"/>
      <sheetName val="Main list"/>
      <sheetName val="Panduit"/>
      <sheetName val="3_гидромет"/>
      <sheetName val="Приложение 2"/>
      <sheetName val=" 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10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3.73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3.73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3.73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3.73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3.73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3.73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3.73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3.73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3.73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3.73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3.73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3.73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3.73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3.73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3.73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3.73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3.73</v>
          </cell>
          <cell r="N182">
            <v>1</v>
          </cell>
          <cell r="O182">
            <v>1</v>
          </cell>
        </row>
      </sheetData>
      <sheetData sheetId="11">
        <row r="15">
          <cell r="F15">
            <v>323.95875523401878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Таблица"/>
      <sheetName val="Регионы"/>
      <sheetName val="шаблон"/>
      <sheetName val="СметаСводная Рыб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  <sheetName val="rvldmrv"/>
      <sheetName val="Смета 1"/>
      <sheetName val="Дополнительные параметры"/>
      <sheetName val="Destination"/>
      <sheetName val="ГАЗ_камаз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Сводная смета"/>
      <sheetName val="Геофизика"/>
      <sheetName val="Экология1"/>
      <sheetName val="См1СИД"/>
      <sheetName val="См2Мост"/>
      <sheetName val="геод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мета 1 инж_изыск"/>
      <sheetName val="№1"/>
      <sheetName val="7"/>
      <sheetName val="Геодез"/>
      <sheetName val="Справочники"/>
      <sheetName val="Лист4"/>
      <sheetName val="Общий"/>
      <sheetName val="Дог цена"/>
      <sheetName val="id"/>
      <sheetName val="сводный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график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93-110"/>
      <sheetName val="Землеотвод"/>
      <sheetName val="см8"/>
      <sheetName val="СП"/>
      <sheetName val="Пример расчета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Б_Сатка"/>
      <sheetName val="Дополнительные_параметр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топография"/>
      <sheetName val="Лист2"/>
      <sheetName val="исходные данные"/>
      <sheetName val="расчетные таблицы"/>
      <sheetName val="Данные для расчёта сметы"/>
      <sheetName val="Справочные данные"/>
      <sheetName val="геолог"/>
      <sheetName val="total"/>
      <sheetName val="топо"/>
      <sheetName val="Комплектация"/>
      <sheetName val="трубы"/>
      <sheetName val="СМР"/>
      <sheetName val="дороги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 М 29 П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6"/>
      <sheetName val="2 Геология"/>
      <sheetName val="см8"/>
      <sheetName val="СметаСводная снег"/>
      <sheetName val="1.2"/>
      <sheetName val="Пример расчета"/>
      <sheetName val="Лист1"/>
      <sheetName val="Геодезия-1.1"/>
      <sheetName val="База Геодезия"/>
      <sheetName val="База Геология"/>
      <sheetName val="Сводная смета"/>
      <sheetName val="sapactivexlhiddensheet"/>
      <sheetName val="ВП полн"/>
      <sheetName val="СМЕТА проект"/>
      <sheetName val="Объемы работ по ПВ"/>
      <sheetName val="СПЕЦИФИКА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шаблон"/>
      <sheetName val="РС "/>
      <sheetName val="свод 3"/>
      <sheetName val="SakhNIPI5"/>
      <sheetName val="геолог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СМЕТА_проект1"/>
      <sheetName val="1_31"/>
      <sheetName val="К_рын1"/>
      <sheetName val="Сводная_смета1"/>
      <sheetName val="РС_"/>
      <sheetName val="свод_3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Зап-3-_СЦБ2"/>
      <sheetName val="свод_22"/>
      <sheetName val="Данные_для_расчёта_сметы2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уб_подряд2"/>
      <sheetName val="ПСБ_-_ОЭ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ГАЗ_камаз"/>
      <sheetName val="№2Гидромет."/>
      <sheetName val="№2Геолог"/>
      <sheetName val="№2Геолог с.п."/>
      <sheetName val="№3Экологи (2этап)"/>
      <sheetName val="const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СВ"/>
      <sheetName val="Настройки"/>
      <sheetName val="Коэффициенты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W28"/>
      <sheetName val="сводная (2)"/>
      <sheetName val="Список_объектов"/>
      <sheetName val="СмРучБур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GLOBAL"/>
      <sheetName val="Прочее"/>
      <sheetName val="ЛЧ Р"/>
      <sheetName val="тем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 refreshError="1"/>
      <sheetData sheetId="1685" refreshError="1"/>
      <sheetData sheetId="1686" refreshError="1"/>
      <sheetData sheetId="1687" refreshError="1"/>
      <sheetData sheetId="1688"/>
      <sheetData sheetId="1689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sapactivexlhiddensheet"/>
      <sheetName val="Calc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Геология"/>
      <sheetName val="Геофизи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  <sheetName val="Пример расчета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2002(v2)"/>
      <sheetName val="справ.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тчет эл_эн  2000"/>
      <sheetName val="См3 СЦБ-зап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Коэф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таблица_руко_x0019__x0015_ _x0003__x000c__x0011__x0011_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РасчетКомандир1"/>
      <sheetName val="РасчетКомандир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УП _2004"/>
      <sheetName val="геолог"/>
      <sheetName val="Справка"/>
      <sheetName val="свод_2"/>
      <sheetName val="свод_3"/>
      <sheetName val="Зап-3-_СЦБ"/>
      <sheetName val="Данные_для_расчёта_сметы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#ССЫЛКА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ПДР"/>
      <sheetName val="см8"/>
      <sheetName val="DATA"/>
      <sheetName val="Списки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информация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Пример расчета"/>
      <sheetName val="СметаСводная Рыб"/>
      <sheetName val="13.1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эл_химз_4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Данные_для_расчёта_сметы2"/>
      <sheetName val="Текущие_цены2"/>
      <sheetName val="6_31"/>
      <sheetName val="6_71"/>
      <sheetName val="6_3_1_31"/>
      <sheetName val="отчет_эл_эн__20002"/>
      <sheetName val="свод_22"/>
      <sheetName val="Зап-3-_СЦБ2"/>
      <sheetName val="Пример_расчета2"/>
      <sheetName val="СметаСводная_Рыб2"/>
      <sheetName val="к_84-к_832"/>
      <sheetName val="13_12"/>
      <sheetName val="Коэфф1_2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метаСводная_павильон2"/>
      <sheetName val="Св__смета1"/>
      <sheetName val="РБС_ИЗМ11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Раб_АУ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ДДС_(Форма_№3)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ЕТС_(ф)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исх-данные"/>
      <sheetName val="Исх. данные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Смета2_проект__раб_3"/>
      <sheetName val="Смета_13"/>
      <sheetName val="Production_and_Spend2"/>
      <sheetName val="Прайс_лист3"/>
      <sheetName val="См_1_наруж_водопровод3"/>
      <sheetName val="Разработка_проекта3"/>
      <sheetName val="КП_НовоКов3"/>
      <sheetName val="СметаСводная_1_оч3"/>
      <sheetName val="свод_(2)2"/>
      <sheetName val="Калплан_ОИ2_Макм_крестики2"/>
      <sheetName val="Св__смета2"/>
      <sheetName val="РБС_ИЗМ12"/>
      <sheetName val="Таблица_22"/>
      <sheetName val="ст_ГТМ2"/>
      <sheetName val="кп_ГК2"/>
      <sheetName val="Справочные_данные2"/>
      <sheetName val="суб_подряд3"/>
      <sheetName val="ПСБ_-_ОЭ3"/>
      <sheetName val="смета_СИД2"/>
      <sheetName val="ресурсная_вед_2"/>
      <sheetName val="КП_к_ГК2"/>
      <sheetName val="изыскания_22"/>
      <sheetName val="Калплан_Кра2"/>
      <sheetName val="6_11_новый2"/>
      <sheetName val="Пояснение_2"/>
      <sheetName val="смета_2_проект__работы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Промер глуб"/>
      <sheetName val="41"/>
      <sheetName val=" Свод"/>
      <sheetName val="Договорная цена"/>
      <sheetName val="ГАЗ_камаз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Исходная"/>
      <sheetName val="Пра"/>
      <sheetName val="ПС 110 кВ (доп)"/>
      <sheetName val="Panduit"/>
      <sheetName val="const"/>
      <sheetName val="расчеты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 refreshError="1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>
        <row r="1">
          <cell r="B1">
            <v>0</v>
          </cell>
        </row>
      </sheetData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>
        <row r="1">
          <cell r="B1">
            <v>0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/>
      <sheetData sheetId="1772"/>
      <sheetData sheetId="1773" refreshError="1"/>
      <sheetData sheetId="1774" refreshError="1"/>
      <sheetData sheetId="1775"/>
      <sheetData sheetId="1776"/>
      <sheetData sheetId="1777"/>
      <sheetData sheetId="1778"/>
      <sheetData sheetId="1779"/>
      <sheetData sheetId="1780"/>
      <sheetData sheetId="1781" refreshError="1"/>
      <sheetData sheetId="1782" refreshError="1"/>
      <sheetData sheetId="1783"/>
      <sheetData sheetId="1784"/>
      <sheetData sheetId="1785" refreshError="1"/>
      <sheetData sheetId="1786">
        <row r="1">
          <cell r="B1">
            <v>0</v>
          </cell>
        </row>
      </sheetData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/>
      <sheetData sheetId="1802"/>
      <sheetData sheetId="1803" refreshError="1"/>
      <sheetData sheetId="1804" refreshError="1"/>
      <sheetData sheetId="1805"/>
      <sheetData sheetId="1806"/>
      <sheetData sheetId="1807"/>
      <sheetData sheetId="1808"/>
      <sheetData sheetId="1809"/>
      <sheetData sheetId="1810"/>
      <sheetData sheetId="1811" refreshError="1"/>
      <sheetData sheetId="1812" refreshError="1"/>
      <sheetData sheetId="1813"/>
      <sheetData sheetId="1814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к.84-к.83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мер расчета"/>
      <sheetName val="Шкаф"/>
      <sheetName val="Коэфф1."/>
      <sheetName val="Прайс лист"/>
      <sheetName val="трансформация1"/>
      <sheetName val="breakdown"/>
      <sheetName val="Calc"/>
      <sheetName val="топо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метаСводная"/>
      <sheetName val="свод 2"/>
      <sheetName val="Кл-р SysTel"/>
      <sheetName val="См 1 наруж.водопровод"/>
      <sheetName val="СПРПФ"/>
      <sheetName val="Спр_общий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Summary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шаблон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УП _2004"/>
      <sheetName val="СС"/>
      <sheetName val="Объемы работ по ПВ"/>
      <sheetName val="мс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ЭХЗ"/>
      <sheetName val="Должности"/>
      <sheetName val="Смета-Т"/>
      <sheetName val="АЧ"/>
      <sheetName val="Настройки"/>
      <sheetName val="BACT"/>
      <sheetName val="База Геодезия"/>
      <sheetName val="База Геология"/>
      <sheetName val="6"/>
      <sheetName val="5.1"/>
      <sheetName val="Настройка"/>
      <sheetName val="РС"/>
      <sheetName val="См3 СЦБ-зап"/>
      <sheetName val="Хаттон 90.90 Femco"/>
      <sheetName val="СметаСводная 1 оч"/>
      <sheetName val="Общая часть"/>
      <sheetName val="ОПС"/>
      <sheetName val="ЛЧ"/>
      <sheetName val=""/>
      <sheetName val="Исходные"/>
      <sheetName val="Тестовый"/>
      <sheetName val="Расчет 2"/>
      <sheetName val="Смета №1"/>
      <sheetName val="Табл38-7"/>
      <sheetName val="БП НОВЫЙ"/>
      <sheetName val="3.1"/>
      <sheetName val="Форма 9"/>
      <sheetName val="Форма 10"/>
      <sheetName val="ПД"/>
      <sheetName val="Leistungsak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База Геология"/>
      <sheetName val="ПД"/>
      <sheetName val="РД"/>
      <sheetName val="data"/>
      <sheetName val="СмРучБур"/>
      <sheetName val="СС"/>
      <sheetName val="КП к ГК"/>
      <sheetName val="смета 1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  <sheetName val="DATA"/>
      <sheetName val="СМЕТА проект"/>
      <sheetName val="13.1"/>
      <sheetName val="Лист2"/>
      <sheetName val="СметаСводная снег"/>
      <sheetName val="93-110"/>
      <sheetName val="Лист опроса"/>
      <sheetName val="к.84-к.83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Зап-3- СЦБ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рилож"/>
      <sheetName val="ПДР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ИГ1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№2Гидромет."/>
      <sheetName val="№2Геолог"/>
      <sheetName val="№2Геолог с.п."/>
      <sheetName val="№3Экологи (2этап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Summary"/>
      <sheetName val="р.Волхов"/>
      <sheetName val="СметаСводная Колпино"/>
      <sheetName val="Шкаф"/>
      <sheetName val="Коэфф1."/>
      <sheetName val="Прайс лист"/>
      <sheetName val="СметаСводная"/>
      <sheetName val="Геология"/>
      <sheetName val="Геофизика"/>
      <sheetName val="К.рын"/>
      <sheetName val="Сводная смета"/>
      <sheetName val="СС"/>
      <sheetName val="КП к ГК"/>
      <sheetName val="DATA"/>
      <sheetName val="Зап-3- СЦБ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Лист1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Шкаф"/>
      <sheetName val="Коэфф1."/>
      <sheetName val="Прайс лист"/>
      <sheetName val="Лист2"/>
      <sheetName val="шаблон"/>
      <sheetName val="ст ГТМ"/>
      <sheetName val="Справочные данные"/>
      <sheetName val="информация"/>
      <sheetName val="ИД"/>
      <sheetName val="Амур ДОН"/>
      <sheetName val="Смета 1свод"/>
      <sheetName val="Лист1"/>
      <sheetName val="Ачинский НПЗ"/>
      <sheetName val="КР РП Мост 50-летия"/>
      <sheetName val="3труба (П)"/>
      <sheetName val="Сводная смета"/>
      <sheetName val="Дог цена"/>
      <sheetName val="Справочники"/>
      <sheetName val="Лист4"/>
      <sheetName val="Общий"/>
      <sheetName val="Ограничения шаблон"/>
      <sheetName val="Смета 5 ред.3"/>
      <sheetName val="RSOILBAL"/>
      <sheetName val="ц_1991"/>
      <sheetName val="Summary"/>
      <sheetName val="1.1."/>
      <sheetName val="УП _2004"/>
      <sheetName val="ИДвалка"/>
      <sheetName val="Коэфф"/>
      <sheetName val="Справка"/>
      <sheetName val="Командировочные"/>
      <sheetName val="13.1"/>
      <sheetName val="Дополнительные параметры"/>
      <sheetName val="ПД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Справка"/>
      <sheetName val="Summary"/>
      <sheetName val="sapactivexlhiddensheet"/>
      <sheetName val="Параметры"/>
      <sheetName val="Дог цен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D"/>
      <sheetName val="Справочники"/>
      <sheetName val="СВОД"/>
      <sheetName val="ПД"/>
      <sheetName val="Смета1"/>
      <sheetName val="ид"/>
      <sheetName val="Const"/>
      <sheetName val="СметаСводная кол"/>
      <sheetName val="сводная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ц_1991"/>
      <sheetName val=" Оборудование  end"/>
      <sheetName val="Дог_рас"/>
      <sheetName val="Лист опроса"/>
      <sheetName val="id"/>
      <sheetName val="Смета 5 ред.3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D"/>
      <sheetName val="Смета"/>
      <sheetName val="Ачинский НПЗ"/>
      <sheetName val="свод 2"/>
      <sheetName val="Данные для расчёта сметы"/>
      <sheetName val="ст ГТМ"/>
      <sheetName val="4"/>
      <sheetName val="справка"/>
      <sheetName val="свод1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  <sheetName val="1.14"/>
      <sheetName val="1.7"/>
      <sheetName val="ПЭ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ИД"/>
      <sheetName val="Смета"/>
      <sheetName val="СметаСводная Колпино"/>
      <sheetName val="свод 2"/>
      <sheetName val="См3 СЦБ-зап"/>
      <sheetName val="СметаСводная"/>
      <sheetName val="Коэф КВ"/>
      <sheetName val="Упр"/>
      <sheetName val="Ачинский НПЗ"/>
      <sheetName val="ИГ1"/>
      <sheetName val="свод 3"/>
      <sheetName val="ПДР"/>
      <sheetName val="Данные для расчёта сметы"/>
      <sheetName val="КП к ГК"/>
      <sheetName val="К"/>
      <sheetName val="Смета-Т"/>
      <sheetName val="Сводная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Общая часть"/>
      <sheetName val="Дог цена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Lucent"/>
      <sheetName val="2 Геология"/>
      <sheetName val="См.3_АСУ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 refreshError="1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-01_1ф 189.26 ВК4G - Акт по М"/>
      <sheetName val="02-02_3ф 489.26 ВК4G_ - Акт по "/>
      <sheetName val="02-03_3ф 489.24 ВК4G_ - Акт по "/>
      <sheetName val="02-04_3ф 489.30 ВК4G - Акт по М"/>
      <sheetName val="09-01_ПНР ВАР.1 - Акт по Методи"/>
    </sheetNames>
    <sheetDataSet>
      <sheetData sheetId="0">
        <row r="3">
          <cell r="Q3">
            <v>0.98446753543669197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Лист опроса"/>
      <sheetName val="4"/>
      <sheetName val="Сводная смета"/>
      <sheetName val="Дог цена"/>
      <sheetName val="ИГ1"/>
      <sheetName val="Коэф"/>
      <sheetName val=" Оборудование  end"/>
      <sheetName val="КП к снег Рыбинская"/>
      <sheetName val="свод"/>
      <sheetName val="СП"/>
      <sheetName val=""/>
      <sheetName val="ПДР"/>
      <sheetName val="Коэффициенты"/>
      <sheetName val="Смета 5 ред.3"/>
      <sheetName val="Поставка"/>
      <sheetName val="Расчет работы"/>
      <sheetName val="Курс доллара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Курс $"/>
      <sheetName val="Дополнительные параметры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  <sheetName val="баз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Курс доллара"/>
      <sheetName val="Дог_рас"/>
      <sheetName val="Дополнительные параметры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  <sheetName val="ИТ-бюджет"/>
      <sheetName val="СметаСводная Рыб"/>
      <sheetName val="id"/>
      <sheetName val="13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Лист1"/>
      <sheetName val="СметаСводная Колпино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Итог"/>
      <sheetName val="Лист2"/>
      <sheetName val="Гр5(о)"/>
      <sheetName val="1"/>
      <sheetName val="ПДР"/>
      <sheetName val="КП Мак"/>
      <sheetName val="АЧ"/>
      <sheetName val="Прочее"/>
      <sheetName val="ОПС"/>
      <sheetName val="ИДвалка"/>
      <sheetName val="Смета 2"/>
      <sheetName val="№1ИИ"/>
      <sheetName val="2. См2 инв"/>
      <sheetName val="УКП"/>
      <sheetName val="пример расчета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Данные_для_расчёта_сметы"/>
      <sheetName val="СметаСводная_Рыб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Смета ИИ геодезия"/>
      <sheetName val="Коэффициенты"/>
      <sheetName val="смета проект"/>
      <sheetName val="Calc"/>
      <sheetName val="ПД-2.2"/>
      <sheetName val="Экология-3.1"/>
      <sheetName val="таблица руководству"/>
      <sheetName val="Суточная добыча за неделю"/>
      <sheetName val="Геология"/>
      <sheetName val="Арматура"/>
      <sheetName val="3-ОЗУ"/>
      <sheetName val="свод 3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лист1"/>
      <sheetName val="обновление"/>
      <sheetName val="цена"/>
      <sheetName val="product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Заполнение"/>
      <sheetName val="матер."/>
      <sheetName val="см8"/>
      <sheetName val="Прочее"/>
      <sheetName val="№1ИИ"/>
      <sheetName val="Объемы работ по ПВ"/>
      <sheetName val="1.1"/>
      <sheetName val="Смета 7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Calc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ета"/>
      <sheetName val="Обновление"/>
      <sheetName val="Цена"/>
      <sheetName val="Product"/>
      <sheetName val="Данные для расчёта сметы"/>
      <sheetName val="Шкаф"/>
      <sheetName val="Коэфф1."/>
      <sheetName val="Прайс лист"/>
      <sheetName val="График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Лист1"/>
      <sheetName val="ПДР"/>
      <sheetName val="КП НовоКов"/>
      <sheetName val="Summary"/>
      <sheetName val="sapactivexlhiddensheet"/>
      <sheetName val="Счет-Фактура"/>
      <sheetName val="Переменные и константы"/>
      <sheetName val="СметаСводная 1 оч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МЕТА проект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Norm"/>
      <sheetName val="свод 3"/>
      <sheetName val="ID"/>
      <sheetName val="Смета 1"/>
      <sheetName val="Смета2_проект__раб_"/>
      <sheetName val="Смета_1"/>
      <sheetName val="Св. смета"/>
      <sheetName val="РБС ИЗМ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D"/>
      <sheetName val="Ачинский НПЗ"/>
      <sheetName val="4"/>
      <sheetName val="ИД"/>
      <sheetName val="См3 СЦБ-зап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Спецификация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6.11 новый"/>
      <sheetName val="Баланс (Ф1)"/>
      <sheetName val="К"/>
      <sheetName val="ПД"/>
      <sheetName val="Полигон - ИЭИ "/>
      <sheetName val="Ком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Капитальные затраты"/>
      <sheetName val="Opex personnel (Term facs)"/>
      <sheetName val="трансформация1"/>
      <sheetName val="breakdown"/>
      <sheetName val="Destination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См.3_АСУ"/>
      <sheetName val="MararashAA"/>
      <sheetName val="Пра_x0000_с_лист"/>
      <sheetName val="эл_химз_2"/>
      <sheetName val="геология_2"/>
      <sheetName val="Данные_для_расчёта_сметы1"/>
      <sheetName val="Коэфф1_1"/>
      <sheetName val="Прайс_лист1"/>
      <sheetName val="См_1_наруж_водопровод1"/>
      <sheetName val="свод_21"/>
      <sheetName val="Разработка_проекта1"/>
      <sheetName val="КП_НовоКов1"/>
      <sheetName val="СметаСводная_1_оч1"/>
      <sheetName val="Переменные_и_константы1"/>
      <sheetName val="Пример_расчета1"/>
      <sheetName val="свод_(2)"/>
      <sheetName val="Калплан_ОИ2_Макм_крестики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1_31"/>
      <sheetName val="К_рын1"/>
      <sheetName val="Сводная_смета1"/>
      <sheetName val="СметаСводная_павильон1"/>
      <sheetName val="Св__смета"/>
      <sheetName val="РБС_ИЗМ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Смета_терзем"/>
      <sheetName val="Кал_план_Жукова_даты_-_не_надо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6_11_новый"/>
      <sheetName val="Баланс_(Ф1)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Полигон_-_ИЭИ_"/>
      <sheetName val="выборка_на22_июня"/>
      <sheetName val="3труба_(П)"/>
      <sheetName val="Объемы_работ_по_ПВ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Таблица_5"/>
      <sheetName val="Таблица_3"/>
      <sheetName val="1_401_2"/>
      <sheetName val="Source_lists"/>
      <sheetName val="PO_Data"/>
      <sheetName val="См_3_АСУ"/>
      <sheetName val="Lucent"/>
      <sheetName val="лч и кам"/>
      <sheetName val="№1"/>
      <sheetName val="Общ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АСУ-линия-1"/>
      <sheetName val="ТЗ АСУ-1"/>
      <sheetName val="3 Сл.-структура затрат"/>
      <sheetName val="_x0000__x0000_"/>
      <sheetName val="W28"/>
      <sheetName val="ПС 110 кВ (доп)"/>
      <sheetName val="Пра"/>
      <sheetName val="выборка "/>
      <sheetName val="выборка раб"/>
      <sheetName val="Объем работ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лч_и_кам"/>
      <sheetName val="Вспом."/>
      <sheetName val="УКП"/>
      <sheetName val="БД"/>
      <sheetName val="Норм"/>
      <sheetName val="Лист4"/>
      <sheetName val="Общий"/>
      <sheetName val="ТабР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Ref"/>
      <sheetName val="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Упр"/>
      <sheetName val="BACT"/>
      <sheetName val="ИД"/>
      <sheetName val="КП НовоКов"/>
      <sheetName val="См3 СЦБ-зап"/>
      <sheetName val="Комплектация"/>
      <sheetName val="СМР"/>
      <sheetName val="дороги"/>
      <sheetName val="Сводная смета"/>
      <sheetName val="EKDEB90"/>
      <sheetName val="ПД"/>
      <sheetName val="база"/>
    </sheetNames>
    <sheetDataSet>
      <sheetData sheetId="0" refreshError="1"/>
      <sheetData sheetId="1" refreshError="1"/>
      <sheetData sheetId="2" refreshError="1">
        <row r="10">
          <cell r="D10" t="str">
            <v xml:space="preserve"> ОАО "Ленэнерго"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смета проект"/>
      <sheetName val="СметаСводная Колпино"/>
      <sheetName val="пятилетка"/>
      <sheetName val="мониторинг"/>
      <sheetName val="Дополнительные параметры"/>
      <sheetName val="темп"/>
      <sheetName val="Хаттон 90.90 Femco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сммашбур"/>
      <sheetName val="смручбур"/>
      <sheetName val="ОбмОбслЗемОд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  <sheetName val="Расчет_стоимости"/>
      <sheetName val="НМЦ_лота"/>
    </sheetNames>
    <sheetDataSet>
      <sheetData sheetId="0" refreshError="1"/>
      <sheetData sheetId="1"/>
      <sheetData sheetId="2" refreshError="1"/>
      <sheetData sheetId="3"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</sheetData>
      <sheetData sheetId="4"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</sheetData>
      <sheetData sheetId="5" refreshError="1"/>
      <sheetData sheetId="6"/>
      <sheetData sheetId="7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СметаСводная"/>
      <sheetName val="пдр"/>
      <sheetName val="свод 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 1 оч"/>
      <sheetName val="СметаСводная"/>
      <sheetName val="свод"/>
      <sheetName val="свод 2"/>
      <sheetName val="СметаСводная снег"/>
      <sheetName val="93-110"/>
      <sheetName val="Хаттон 90.90 Femco"/>
      <sheetName val="ИД1"/>
      <sheetName val="сводная"/>
      <sheetName val="ИГ1"/>
      <sheetName val="свод общ"/>
      <sheetName val="шаблон"/>
      <sheetName val="Коэфф1."/>
      <sheetName val="таблица руководству"/>
      <sheetName val="Суточная добыча за неделю"/>
      <sheetName val="СметаСводная павильон"/>
      <sheetName val="Итог"/>
      <sheetName val="Таблица 4 АСУТП"/>
      <sheetName val="Смета 5.2. Кусты25,29,31,65"/>
      <sheetName val="НМА"/>
      <sheetName val="list"/>
      <sheetName val="Подрядчики"/>
      <sheetName val="Обновление"/>
      <sheetName val="Цена"/>
      <sheetName val="Product"/>
      <sheetName val=""/>
      <sheetName val="сохранить"/>
      <sheetName val="2002(v2)"/>
      <sheetName val="2002_v2_"/>
      <sheetName val="См 1 наруж.водопровод"/>
      <sheetName val="информация"/>
      <sheetName val="Материалы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Объемы работ по ПВ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Таблица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Общие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РС"/>
      <sheetName val="Исх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Настрой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пдр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метаСводная Колпино"/>
      <sheetName val="СметаСводная Рыб"/>
      <sheetName val="Подрядчики"/>
      <sheetName val="Смета 1свод"/>
      <sheetName val="СметаСводная снег"/>
      <sheetName val="Съемка500+ПВО1"/>
      <sheetName val="Коэффициенты"/>
      <sheetName val="пятилетка"/>
      <sheetName val="мониторинг"/>
      <sheetName val="прибыль опл"/>
      <sheetName val="ОбмОбслЗемОд"/>
      <sheetName val="СмРучБур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Финплан"/>
      <sheetName val="ресурсная вед."/>
      <sheetName val="ОПС"/>
      <sheetName val="ИД1"/>
      <sheetName val="кп"/>
      <sheetName val="шаблон"/>
      <sheetName val="ПРОГНОЗ_1"/>
      <sheetName val="Гр5(о)"/>
      <sheetName val="АЧ"/>
      <sheetName val="КП Прим (3)"/>
      <sheetName val="Объемы работ по ПВ"/>
      <sheetName val="гидрология"/>
      <sheetName val="смета СИД"/>
      <sheetName val="эл.химз."/>
      <sheetName val="Параметры"/>
      <sheetName val="Лист3"/>
      <sheetName val="Причины отклонений"/>
      <sheetName val="Статус работы"/>
      <sheetName val="Уровень графика"/>
      <sheetName val="sapactivexlhiddensheet"/>
      <sheetName val="СметаСводная 1 оч"/>
      <sheetName val="ПВС с Коэф"/>
      <sheetName val="СПЕЦИФИКАЦИЯ"/>
      <sheetName val="шкаф"/>
      <sheetName val="прайс лист"/>
      <sheetName val="к.84-к.83"/>
      <sheetName val="СметаСводная_павильон1"/>
      <sheetName val="павильон_разбитый11"/>
      <sheetName val="фонтан_разбитый21"/>
      <sheetName val="Сети_по_доп_согл_1"/>
      <sheetName val="КП_павильон1"/>
      <sheetName val="СметаСводная_Колпино"/>
      <sheetName val="Коэфф1_"/>
      <sheetName val="Данные_для_расчёта_сметы"/>
      <sheetName val="Смета_3_Гидролог"/>
      <sheetName val="Смета_1свод"/>
      <sheetName val="свод_2"/>
      <sheetName val="СметаСводная_Рыб"/>
      <sheetName val="матер_"/>
      <sheetName val="геология_"/>
      <sheetName val="Хаттон_90_90_Femco"/>
      <sheetName val="свод_общ"/>
      <sheetName val="СметаСводная_снег"/>
      <sheetName val="р_Волхов"/>
      <sheetName val="ресурсная_вед_"/>
      <sheetName val="КП_Прим_(3)"/>
      <sheetName val="Объемы_работ_по_ПВ"/>
      <sheetName val="смета_СИД"/>
      <sheetName val="эл_химз_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гидрология"/>
      <sheetName val="Прайс лист"/>
      <sheetName val="настройка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Хаттон_90_90_Femco"/>
      <sheetName val="фонтан_разбитый2"/>
      <sheetName val="См_1_наруж_водопровод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Причины отклонений"/>
      <sheetName val="Статус работы"/>
      <sheetName val="Уровень графика"/>
      <sheetName val="ц_1991"/>
      <sheetName val="СметаСводная 1 оч"/>
      <sheetName val="Лист2"/>
      <sheetName val="сводная (2)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пятилетка"/>
      <sheetName val="мониторинг"/>
      <sheetName val="ИД"/>
      <sheetName val="ИД1"/>
      <sheetName val="свод1"/>
      <sheetName val="Параметры"/>
      <sheetName val="Калплан ОИ2 Макм крестики"/>
      <sheetName val="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Курс доллара"/>
      <sheetName val="Справка"/>
      <sheetName val="Исх"/>
      <sheetName val="ц_1991"/>
      <sheetName val="Ачинский НПЗ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2002_v2_"/>
      <sheetName val="93-110"/>
      <sheetName val="СметаСводная"/>
      <sheetName val="ИГ1"/>
      <sheetName val="СметаСводная павильон"/>
      <sheetName val="РН-ПНГ"/>
      <sheetName val="Смета"/>
      <sheetName val="топо"/>
      <sheetName val="оборудован"/>
      <sheetName val="Упр"/>
      <sheetName val="см8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Пра_x0000_с_лист"/>
      <sheetName val="исключ ЭХЗ"/>
      <sheetName val="БДР"/>
      <sheetName val="КБК ДПК"/>
      <sheetName val="геол"/>
      <sheetName val="41"/>
      <sheetName val=" Свод"/>
      <sheetName val="Договорная цена"/>
      <sheetName val="Panduit"/>
      <sheetName val="ИНСТРУКЦИЯ"/>
      <sheetName val="расчеты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топография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  <sheetName val="Ресурсная ведомость часть 1"/>
      <sheetName val="Смета ТЗ АСУ"/>
      <sheetName val="Дополнительные параметры"/>
      <sheetName val="КП НовоКов"/>
      <sheetName val="Параметры"/>
      <sheetName val="гидрология"/>
      <sheetName val="КП Прим (3)"/>
      <sheetName val="Гр5(о)"/>
      <sheetName val="КП Мак"/>
      <sheetName val="АЧ"/>
      <sheetName val="Прочее"/>
      <sheetName val="ОПС"/>
      <sheetName val="ИДвалка"/>
      <sheetName val="3-ОЗУ"/>
      <sheetName val="Геология"/>
      <sheetName val="МРР-3.2.44.03-12"/>
      <sheetName val="№1ИИ"/>
      <sheetName val="смета п9"/>
      <sheetName val="Коэфф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вод_2"/>
      <sheetName val="Смета_1свод"/>
      <sheetName val="Коэфф1_"/>
      <sheetName val="СметаСводная_павильон"/>
      <sheetName val="СметаСводная_Рыб"/>
      <sheetName val="СметаСводная_снег"/>
      <sheetName val="Смета_5_2__Кусты25,29,31,65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р_Волхов"/>
      <sheetName val="смета_СИД"/>
      <sheetName val="эл_химз_"/>
      <sheetName val="ПД-2_2"/>
      <sheetName val="Экология-3_1"/>
      <sheetName val="таблица_руководству"/>
      <sheetName val="Суточная_добыча_за_неделю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свод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O75"/>
  <sheetViews>
    <sheetView tabSelected="1" zoomScale="68" zoomScaleNormal="68" workbookViewId="0">
      <selection activeCell="G40" sqref="G40"/>
    </sheetView>
  </sheetViews>
  <sheetFormatPr defaultColWidth="8.85546875" defaultRowHeight="15.75" x14ac:dyDescent="0.25"/>
  <cols>
    <col min="1" max="1" width="10.85546875" style="3" customWidth="1"/>
    <col min="2" max="2" width="66.28515625" style="3" customWidth="1"/>
    <col min="3" max="3" width="66.7109375" style="3" bestFit="1" customWidth="1"/>
    <col min="4" max="4" width="16.7109375" style="3" customWidth="1"/>
    <col min="5" max="8" width="16.7109375" style="3" bestFit="1" customWidth="1"/>
    <col min="9" max="9" width="12.7109375" style="3" customWidth="1"/>
    <col min="10" max="10" width="15.5703125" style="11" customWidth="1"/>
    <col min="11" max="11" width="10.140625" style="3" bestFit="1" customWidth="1"/>
    <col min="12" max="12" width="12.5703125" style="3" customWidth="1"/>
    <col min="13" max="13" width="11.140625" style="3" bestFit="1" customWidth="1"/>
    <col min="14" max="14" width="11.140625" style="3" customWidth="1"/>
    <col min="15" max="16384" width="8.85546875" style="3"/>
  </cols>
  <sheetData>
    <row r="1" spans="1:10" x14ac:dyDescent="0.25">
      <c r="A1" s="2"/>
      <c r="B1" s="2"/>
      <c r="C1" s="2"/>
      <c r="D1" s="2"/>
      <c r="E1" s="2"/>
      <c r="F1" s="2"/>
      <c r="G1" s="2"/>
      <c r="H1" s="2" t="s">
        <v>293</v>
      </c>
    </row>
    <row r="2" spans="1:10" x14ac:dyDescent="0.25">
      <c r="A2" s="1"/>
      <c r="B2" s="20"/>
      <c r="C2" s="20"/>
      <c r="D2" s="20"/>
      <c r="E2" s="230" t="s">
        <v>294</v>
      </c>
      <c r="F2" s="230"/>
      <c r="G2" s="230"/>
      <c r="H2" s="230"/>
    </row>
    <row r="3" spans="1:10" x14ac:dyDescent="0.25">
      <c r="A3" s="1"/>
      <c r="B3" s="20"/>
      <c r="C3" s="20"/>
      <c r="D3" s="20"/>
      <c r="E3" s="179"/>
      <c r="F3" s="179"/>
      <c r="G3" s="179"/>
      <c r="H3" s="179"/>
    </row>
    <row r="4" spans="1:10" x14ac:dyDescent="0.25">
      <c r="A4" s="1"/>
      <c r="B4" s="180" t="s">
        <v>295</v>
      </c>
      <c r="C4" s="20"/>
      <c r="D4" s="20"/>
      <c r="E4" s="181"/>
      <c r="F4" s="181"/>
      <c r="G4" s="181"/>
      <c r="H4" s="2" t="s">
        <v>296</v>
      </c>
    </row>
    <row r="5" spans="1:10" x14ac:dyDescent="0.25">
      <c r="A5" s="1"/>
      <c r="B5" s="1"/>
      <c r="C5" s="20"/>
      <c r="D5" s="20"/>
      <c r="E5" s="181"/>
      <c r="F5" s="181"/>
      <c r="G5" s="181"/>
      <c r="H5" s="27" t="s">
        <v>297</v>
      </c>
    </row>
    <row r="6" spans="1:10" x14ac:dyDescent="0.25">
      <c r="A6" s="1"/>
      <c r="B6" s="1"/>
      <c r="C6" s="20"/>
      <c r="D6" s="20"/>
      <c r="E6" s="181"/>
      <c r="F6" s="181"/>
      <c r="G6" s="181"/>
      <c r="H6" s="27"/>
    </row>
    <row r="7" spans="1:10" x14ac:dyDescent="0.25">
      <c r="A7" s="1"/>
      <c r="B7" s="1"/>
      <c r="C7" s="20"/>
      <c r="D7" s="1"/>
      <c r="E7" s="1"/>
      <c r="F7" s="1"/>
      <c r="G7" s="1"/>
      <c r="H7" s="27" t="s">
        <v>298</v>
      </c>
    </row>
    <row r="8" spans="1:10" x14ac:dyDescent="0.25">
      <c r="A8" s="1"/>
      <c r="B8" s="1" t="s">
        <v>28</v>
      </c>
      <c r="C8" s="1"/>
      <c r="D8" s="1"/>
      <c r="E8" s="1"/>
      <c r="F8" s="1"/>
      <c r="G8" s="1"/>
      <c r="H8" s="27" t="s">
        <v>28</v>
      </c>
    </row>
    <row r="9" spans="1:10" x14ac:dyDescent="0.25">
      <c r="A9" s="1"/>
      <c r="B9" s="1"/>
      <c r="C9" s="1"/>
      <c r="D9" s="1"/>
      <c r="E9" s="1"/>
      <c r="F9" s="1"/>
      <c r="G9" s="1"/>
      <c r="H9" s="27"/>
    </row>
    <row r="10" spans="1:10" ht="18.75" x14ac:dyDescent="0.25">
      <c r="A10" s="84"/>
      <c r="B10" s="84"/>
      <c r="C10" s="182" t="s">
        <v>299</v>
      </c>
      <c r="E10" s="84"/>
      <c r="F10" s="84"/>
      <c r="G10" s="84"/>
      <c r="H10" s="84"/>
    </row>
    <row r="11" spans="1:10" x14ac:dyDescent="0.25">
      <c r="A11" s="1"/>
      <c r="B11" s="1"/>
      <c r="C11" s="1"/>
      <c r="D11" s="1"/>
      <c r="E11" s="1"/>
      <c r="F11" s="1"/>
      <c r="G11" s="1"/>
      <c r="H11" s="1"/>
    </row>
    <row r="12" spans="1:10" x14ac:dyDescent="0.25">
      <c r="A12" s="231" t="s">
        <v>513</v>
      </c>
      <c r="B12" s="231"/>
      <c r="C12" s="231"/>
      <c r="D12" s="231"/>
      <c r="E12" s="231"/>
      <c r="F12" s="231"/>
      <c r="G12" s="231"/>
      <c r="H12" s="231"/>
    </row>
    <row r="13" spans="1:10" x14ac:dyDescent="0.25">
      <c r="A13" s="156"/>
      <c r="B13" s="156"/>
      <c r="C13" s="156" t="s">
        <v>27</v>
      </c>
      <c r="E13" s="19"/>
      <c r="F13" s="19"/>
      <c r="G13" s="19"/>
      <c r="H13" s="19"/>
    </row>
    <row r="14" spans="1:10" x14ac:dyDescent="0.25">
      <c r="A14" s="1"/>
      <c r="B14" s="1"/>
      <c r="C14" s="1"/>
      <c r="D14" s="1"/>
      <c r="E14" s="1"/>
      <c r="F14" s="1"/>
      <c r="G14" s="1"/>
      <c r="H14" s="1"/>
    </row>
    <row r="15" spans="1:10" x14ac:dyDescent="0.25">
      <c r="A15" s="1" t="s">
        <v>281</v>
      </c>
      <c r="B15" s="71"/>
      <c r="C15" s="1"/>
      <c r="D15" s="1"/>
      <c r="E15" s="1"/>
      <c r="F15" s="1"/>
      <c r="G15" s="1"/>
      <c r="H15" s="1"/>
    </row>
    <row r="16" spans="1:10" ht="13.15" customHeight="1" x14ac:dyDescent="0.25">
      <c r="A16" s="232" t="s">
        <v>26</v>
      </c>
      <c r="B16" s="232" t="s">
        <v>25</v>
      </c>
      <c r="C16" s="232" t="s">
        <v>24</v>
      </c>
      <c r="D16" s="233" t="s">
        <v>48</v>
      </c>
      <c r="E16" s="233"/>
      <c r="F16" s="233"/>
      <c r="G16" s="233"/>
      <c r="H16" s="233" t="s">
        <v>49</v>
      </c>
      <c r="J16" s="3"/>
    </row>
    <row r="17" spans="1:10" ht="55.5" customHeight="1" x14ac:dyDescent="0.25">
      <c r="A17" s="232" t="s">
        <v>4</v>
      </c>
      <c r="B17" s="232" t="s">
        <v>4</v>
      </c>
      <c r="C17" s="232" t="s">
        <v>4</v>
      </c>
      <c r="D17" s="44" t="s">
        <v>50</v>
      </c>
      <c r="E17" s="44" t="s">
        <v>30</v>
      </c>
      <c r="F17" s="64" t="s">
        <v>51</v>
      </c>
      <c r="G17" s="44" t="s">
        <v>29</v>
      </c>
      <c r="H17" s="233"/>
      <c r="J17" s="3"/>
    </row>
    <row r="18" spans="1:10" x14ac:dyDescent="0.25">
      <c r="A18" s="45">
        <v>1</v>
      </c>
      <c r="B18" s="45">
        <v>2</v>
      </c>
      <c r="C18" s="32">
        <v>3</v>
      </c>
      <c r="D18" s="44">
        <v>4</v>
      </c>
      <c r="E18" s="44">
        <v>5</v>
      </c>
      <c r="F18" s="44">
        <v>6</v>
      </c>
      <c r="G18" s="44">
        <v>7</v>
      </c>
      <c r="H18" s="44">
        <v>8</v>
      </c>
      <c r="J18" s="3"/>
    </row>
    <row r="19" spans="1:10" x14ac:dyDescent="0.25">
      <c r="A19" s="17"/>
      <c r="B19" s="12"/>
      <c r="C19" s="16" t="s">
        <v>23</v>
      </c>
      <c r="D19" s="14"/>
      <c r="E19" s="14"/>
      <c r="F19" s="14"/>
      <c r="G19" s="14"/>
      <c r="H19" s="14"/>
      <c r="J19" s="3"/>
    </row>
    <row r="20" spans="1:10" x14ac:dyDescent="0.25">
      <c r="A20" s="45">
        <v>1</v>
      </c>
      <c r="B20" s="101"/>
      <c r="C20" s="4" t="s">
        <v>165</v>
      </c>
      <c r="D20" s="5">
        <f>'ОСР 01-01'!D13</f>
        <v>0</v>
      </c>
      <c r="E20" s="5">
        <f>'ОСР 01-01'!E13</f>
        <v>1.1627257878260873</v>
      </c>
      <c r="F20" s="5">
        <f>'ОСР 01-01'!F13</f>
        <v>0</v>
      </c>
      <c r="G20" s="5">
        <f>'ОСР 01-01'!G13</f>
        <v>0</v>
      </c>
      <c r="H20" s="5">
        <f t="shared" ref="H20:H23" si="0">SUM(D20:G20)</f>
        <v>1.1627257878260873</v>
      </c>
    </row>
    <row r="21" spans="1:10" x14ac:dyDescent="0.25">
      <c r="A21" s="45"/>
      <c r="B21" s="45"/>
      <c r="C21" s="4"/>
      <c r="D21" s="5"/>
      <c r="E21" s="5"/>
      <c r="F21" s="5"/>
      <c r="G21" s="5"/>
      <c r="H21" s="5">
        <f t="shared" si="0"/>
        <v>0</v>
      </c>
    </row>
    <row r="22" spans="1:10" x14ac:dyDescent="0.25">
      <c r="A22" s="45"/>
      <c r="B22" s="45"/>
      <c r="C22" s="4"/>
      <c r="D22" s="5"/>
      <c r="E22" s="5"/>
      <c r="F22" s="5"/>
      <c r="G22" s="5"/>
      <c r="H22" s="5">
        <f t="shared" si="0"/>
        <v>0</v>
      </c>
    </row>
    <row r="23" spans="1:10" x14ac:dyDescent="0.25">
      <c r="A23" s="45"/>
      <c r="B23" s="45"/>
      <c r="C23" s="4"/>
      <c r="D23" s="5"/>
      <c r="E23" s="5"/>
      <c r="F23" s="5"/>
      <c r="G23" s="5"/>
      <c r="H23" s="5">
        <f t="shared" si="0"/>
        <v>0</v>
      </c>
    </row>
    <row r="24" spans="1:10" x14ac:dyDescent="0.25">
      <c r="A24" s="45"/>
      <c r="B24" s="12"/>
      <c r="C24" s="16" t="s">
        <v>22</v>
      </c>
      <c r="D24" s="5">
        <f>SUM(D20:D23)</f>
        <v>0</v>
      </c>
      <c r="E24" s="5">
        <f>SUM(E20:E23)</f>
        <v>1.1627257878260873</v>
      </c>
      <c r="F24" s="5">
        <f>SUM(F20:F23)</f>
        <v>0</v>
      </c>
      <c r="G24" s="5">
        <f>SUM(G20:G23)</f>
        <v>0</v>
      </c>
      <c r="H24" s="5">
        <f>SUM(H20:H23)</f>
        <v>1.1627257878260873</v>
      </c>
      <c r="J24" s="3"/>
    </row>
    <row r="25" spans="1:10" x14ac:dyDescent="0.25">
      <c r="A25" s="45"/>
      <c r="B25" s="12"/>
      <c r="C25" s="13" t="s">
        <v>21</v>
      </c>
      <c r="D25" s="14"/>
      <c r="E25" s="14"/>
      <c r="F25" s="14"/>
      <c r="G25" s="14"/>
      <c r="H25" s="14"/>
    </row>
    <row r="26" spans="1:10" ht="47.25" x14ac:dyDescent="0.25">
      <c r="A26" s="45">
        <v>2</v>
      </c>
      <c r="B26" s="178" t="s">
        <v>520</v>
      </c>
      <c r="C26" s="4" t="s">
        <v>79</v>
      </c>
      <c r="D26" s="5">
        <f>'ОСР 02-01'!D13</f>
        <v>0</v>
      </c>
      <c r="E26" s="5">
        <f>'ОСР 02-01'!E13</f>
        <v>3389.9974279407647</v>
      </c>
      <c r="F26" s="5">
        <f>'ОСР 02-01'!F13</f>
        <v>154.74618230000002</v>
      </c>
      <c r="G26" s="5"/>
      <c r="H26" s="5">
        <f>SUM(D26:G26)</f>
        <v>3544.7436102407646</v>
      </c>
    </row>
    <row r="27" spans="1:10" x14ac:dyDescent="0.25">
      <c r="A27" s="45"/>
      <c r="B27" s="12"/>
      <c r="C27" s="12" t="s">
        <v>20</v>
      </c>
      <c r="D27" s="56">
        <f>SUM(D26:D26)</f>
        <v>0</v>
      </c>
      <c r="E27" s="56">
        <f>SUM(E26:E26)</f>
        <v>3389.9974279407647</v>
      </c>
      <c r="F27" s="56">
        <f>SUM(F26:F26)</f>
        <v>154.74618230000002</v>
      </c>
      <c r="G27" s="56">
        <f>SUM(G26:G26)</f>
        <v>0</v>
      </c>
      <c r="H27" s="56">
        <f>SUM(H26:H26)</f>
        <v>3544.7436102407646</v>
      </c>
    </row>
    <row r="28" spans="1:10" x14ac:dyDescent="0.25">
      <c r="A28" s="45"/>
      <c r="B28" s="12"/>
      <c r="C28" s="12" t="s">
        <v>19</v>
      </c>
      <c r="D28" s="56">
        <f>D27+D24</f>
        <v>0</v>
      </c>
      <c r="E28" s="56">
        <f>E27+E24</f>
        <v>3391.160153728591</v>
      </c>
      <c r="F28" s="56">
        <f>F27+F24</f>
        <v>154.74618230000002</v>
      </c>
      <c r="G28" s="56">
        <f>G27+G24</f>
        <v>0</v>
      </c>
      <c r="H28" s="56">
        <f>H27+H24</f>
        <v>3545.9063360285909</v>
      </c>
    </row>
    <row r="29" spans="1:10" x14ac:dyDescent="0.25">
      <c r="A29" s="45"/>
      <c r="B29" s="12"/>
      <c r="C29" s="12" t="s">
        <v>18</v>
      </c>
      <c r="D29" s="14"/>
      <c r="E29" s="14"/>
      <c r="F29" s="14"/>
      <c r="G29" s="14"/>
      <c r="H29" s="14"/>
    </row>
    <row r="30" spans="1:10" x14ac:dyDescent="0.25">
      <c r="A30" s="45"/>
      <c r="B30" s="45" t="s">
        <v>17</v>
      </c>
      <c r="C30" s="4" t="s">
        <v>31</v>
      </c>
      <c r="D30" s="5"/>
      <c r="E30" s="5"/>
      <c r="F30" s="5"/>
      <c r="G30" s="5"/>
      <c r="H30" s="5">
        <f t="shared" ref="H30:H34" si="1">SUM(D30:G30)</f>
        <v>0</v>
      </c>
    </row>
    <row r="31" spans="1:10" ht="31.5" x14ac:dyDescent="0.25">
      <c r="A31" s="45"/>
      <c r="B31" s="45" t="s">
        <v>16</v>
      </c>
      <c r="C31" s="4" t="s">
        <v>32</v>
      </c>
      <c r="D31" s="5"/>
      <c r="E31" s="5"/>
      <c r="F31" s="5"/>
      <c r="G31" s="5"/>
      <c r="H31" s="5">
        <f t="shared" si="1"/>
        <v>0</v>
      </c>
    </row>
    <row r="32" spans="1:10" x14ac:dyDescent="0.25">
      <c r="A32" s="45"/>
      <c r="B32" s="45" t="s">
        <v>45</v>
      </c>
      <c r="C32" s="4" t="s">
        <v>46</v>
      </c>
      <c r="D32" s="5"/>
      <c r="E32" s="5"/>
      <c r="F32" s="5"/>
      <c r="G32" s="5"/>
      <c r="H32" s="5">
        <f t="shared" si="1"/>
        <v>0</v>
      </c>
    </row>
    <row r="33" spans="1:10" x14ac:dyDescent="0.25">
      <c r="A33" s="45"/>
      <c r="B33" s="45" t="s">
        <v>4</v>
      </c>
      <c r="C33" s="4" t="s">
        <v>33</v>
      </c>
      <c r="D33" s="14"/>
      <c r="E33" s="14"/>
      <c r="F33" s="14"/>
      <c r="G33" s="5"/>
      <c r="H33" s="5">
        <f t="shared" si="1"/>
        <v>0</v>
      </c>
    </row>
    <row r="34" spans="1:10" ht="47.25" x14ac:dyDescent="0.25">
      <c r="A34" s="45"/>
      <c r="B34" s="4" t="s">
        <v>274</v>
      </c>
      <c r="C34" s="4" t="s">
        <v>43</v>
      </c>
      <c r="D34" s="14"/>
      <c r="E34" s="14"/>
      <c r="F34" s="14"/>
      <c r="G34" s="5">
        <f>'ОСР 09-01'!G18</f>
        <v>210.64329329999998</v>
      </c>
      <c r="H34" s="5">
        <f t="shared" si="1"/>
        <v>210.64329329999998</v>
      </c>
    </row>
    <row r="35" spans="1:10" x14ac:dyDescent="0.25">
      <c r="A35" s="45"/>
      <c r="B35" s="12"/>
      <c r="C35" s="12" t="s">
        <v>15</v>
      </c>
      <c r="D35" s="56">
        <f>SUM(D30:D34)</f>
        <v>0</v>
      </c>
      <c r="E35" s="56">
        <f>SUM(E30:E34)</f>
        <v>0</v>
      </c>
      <c r="F35" s="56">
        <f>SUM(F30:F34)</f>
        <v>0</v>
      </c>
      <c r="G35" s="56">
        <f>SUM(G30:G34)</f>
        <v>210.64329329999998</v>
      </c>
      <c r="H35" s="56">
        <f>SUM(H30:H34)</f>
        <v>210.64329329999998</v>
      </c>
    </row>
    <row r="36" spans="1:10" x14ac:dyDescent="0.25">
      <c r="A36" s="45"/>
      <c r="B36" s="12"/>
      <c r="C36" s="12" t="s">
        <v>14</v>
      </c>
      <c r="D36" s="56">
        <f>D35+D28</f>
        <v>0</v>
      </c>
      <c r="E36" s="56">
        <f>E35+E28</f>
        <v>3391.160153728591</v>
      </c>
      <c r="F36" s="56">
        <f>F35+F28</f>
        <v>154.74618230000002</v>
      </c>
      <c r="G36" s="56">
        <f>G35+G28</f>
        <v>210.64329329999998</v>
      </c>
      <c r="H36" s="56">
        <f>H35+H28</f>
        <v>3756.549629328591</v>
      </c>
    </row>
    <row r="37" spans="1:10" ht="31.5" x14ac:dyDescent="0.25">
      <c r="A37" s="45"/>
      <c r="B37" s="12"/>
      <c r="C37" s="12" t="s">
        <v>13</v>
      </c>
      <c r="D37" s="14"/>
      <c r="E37" s="14"/>
      <c r="F37" s="14"/>
      <c r="G37" s="14"/>
      <c r="H37" s="14"/>
    </row>
    <row r="38" spans="1:10" x14ac:dyDescent="0.25">
      <c r="A38" s="45"/>
      <c r="B38" s="45" t="s">
        <v>12</v>
      </c>
      <c r="C38" s="4" t="s">
        <v>88</v>
      </c>
      <c r="D38" s="14"/>
      <c r="E38" s="14"/>
      <c r="F38" s="14"/>
      <c r="G38" s="5"/>
      <c r="H38" s="5">
        <f>SUM(D38:G38)</f>
        <v>0</v>
      </c>
    </row>
    <row r="39" spans="1:10" ht="36" customHeight="1" x14ac:dyDescent="0.25">
      <c r="A39" s="45"/>
      <c r="B39" s="77" t="s">
        <v>147</v>
      </c>
      <c r="C39" s="4" t="s">
        <v>90</v>
      </c>
      <c r="D39" s="14"/>
      <c r="E39" s="14"/>
      <c r="F39" s="14"/>
      <c r="G39" s="5">
        <f>ROUND((H36+G43)*4.145%,2)+0.75</f>
        <v>161.68</v>
      </c>
      <c r="H39" s="5">
        <f>D39+E39+F39+G39</f>
        <v>161.68</v>
      </c>
      <c r="I39" s="55"/>
      <c r="J39" s="55"/>
    </row>
    <row r="40" spans="1:10" x14ac:dyDescent="0.25">
      <c r="A40" s="45"/>
      <c r="B40" s="12"/>
      <c r="C40" s="12" t="s">
        <v>11</v>
      </c>
      <c r="D40" s="56">
        <f>SUM(D38:D39)</f>
        <v>0</v>
      </c>
      <c r="E40" s="56">
        <f>SUM(E38:E39)</f>
        <v>0</v>
      </c>
      <c r="F40" s="56">
        <f>SUM(F38:F39)</f>
        <v>0</v>
      </c>
      <c r="G40" s="56">
        <f>SUM(G38:G39)</f>
        <v>161.68</v>
      </c>
      <c r="H40" s="56">
        <f>SUM(H38:H39)</f>
        <v>161.68</v>
      </c>
    </row>
    <row r="41" spans="1:10" x14ac:dyDescent="0.25">
      <c r="A41" s="45"/>
      <c r="B41" s="12"/>
      <c r="C41" s="12" t="s">
        <v>10</v>
      </c>
      <c r="D41" s="56">
        <f>D40+D36</f>
        <v>0</v>
      </c>
      <c r="E41" s="56">
        <f>E40+E36</f>
        <v>3391.160153728591</v>
      </c>
      <c r="F41" s="56">
        <f>F40+F36</f>
        <v>154.74618230000002</v>
      </c>
      <c r="G41" s="56">
        <f>G40+G36</f>
        <v>372.32329329999999</v>
      </c>
      <c r="H41" s="56">
        <f>H40+H36</f>
        <v>3918.2296293285908</v>
      </c>
    </row>
    <row r="42" spans="1:10" x14ac:dyDescent="0.25">
      <c r="A42" s="45"/>
      <c r="B42" s="12"/>
      <c r="C42" s="12" t="s">
        <v>9</v>
      </c>
      <c r="D42" s="14"/>
      <c r="E42" s="14"/>
      <c r="F42" s="14"/>
      <c r="G42" s="14"/>
      <c r="H42" s="14"/>
    </row>
    <row r="43" spans="1:10" x14ac:dyDescent="0.25">
      <c r="A43" s="45"/>
      <c r="B43" s="45" t="s">
        <v>89</v>
      </c>
      <c r="C43" s="4" t="s">
        <v>84</v>
      </c>
      <c r="D43" s="14"/>
      <c r="E43" s="14"/>
      <c r="F43" s="14"/>
      <c r="G43" s="5">
        <f>'ОСР 12-01'!G14</f>
        <v>126.00824940000003</v>
      </c>
      <c r="H43" s="5">
        <f>SUM(D43:G43)</f>
        <v>126.00824940000003</v>
      </c>
    </row>
    <row r="44" spans="1:10" x14ac:dyDescent="0.25">
      <c r="A44" s="45"/>
      <c r="B44" s="45" t="s">
        <v>8</v>
      </c>
      <c r="C44" s="4" t="s">
        <v>35</v>
      </c>
      <c r="D44" s="14" t="s">
        <v>4</v>
      </c>
      <c r="E44" s="14" t="s">
        <v>4</v>
      </c>
      <c r="F44" s="14" t="s">
        <v>4</v>
      </c>
      <c r="G44" s="5"/>
      <c r="H44" s="5">
        <f>SUM(D44:G44)</f>
        <v>0</v>
      </c>
    </row>
    <row r="45" spans="1:10" x14ac:dyDescent="0.25">
      <c r="A45" s="45"/>
      <c r="B45" s="12"/>
      <c r="C45" s="12" t="s">
        <v>7</v>
      </c>
      <c r="D45" s="56">
        <f>SUM(D43:D44)</f>
        <v>0</v>
      </c>
      <c r="E45" s="56">
        <f>SUM(E43:E44)</f>
        <v>0</v>
      </c>
      <c r="F45" s="56">
        <f>SUM(F43:F44)</f>
        <v>0</v>
      </c>
      <c r="G45" s="56">
        <f>SUM(G43:G44)</f>
        <v>126.00824940000003</v>
      </c>
      <c r="H45" s="56">
        <f t="shared" ref="H45:H47" si="2">SUM(D45:G45)</f>
        <v>126.00824940000003</v>
      </c>
    </row>
    <row r="46" spans="1:10" x14ac:dyDescent="0.25">
      <c r="A46" s="45"/>
      <c r="B46" s="12"/>
      <c r="C46" s="12" t="s">
        <v>64</v>
      </c>
      <c r="D46" s="56">
        <f>D45+D41</f>
        <v>0</v>
      </c>
      <c r="E46" s="56">
        <f>E45+E41</f>
        <v>3391.160153728591</v>
      </c>
      <c r="F46" s="56">
        <f>F45+F41</f>
        <v>154.74618230000002</v>
      </c>
      <c r="G46" s="56">
        <f>G45+G41</f>
        <v>498.3315427</v>
      </c>
      <c r="H46" s="56">
        <f>H41+H45</f>
        <v>4044.2378787285907</v>
      </c>
    </row>
    <row r="47" spans="1:10" x14ac:dyDescent="0.25">
      <c r="A47" s="45"/>
      <c r="B47" s="12"/>
      <c r="C47" s="4" t="s">
        <v>279</v>
      </c>
      <c r="D47" s="5">
        <f>'ОСР 02-01'!D13</f>
        <v>0</v>
      </c>
      <c r="E47" s="5">
        <f>'ОСР 02-01'!E13</f>
        <v>3389.9974279407647</v>
      </c>
      <c r="F47" s="5">
        <f>'ОСР 02-01'!F13</f>
        <v>154.74618230000002</v>
      </c>
      <c r="G47" s="5">
        <f>'ОСР 09-01'!G18+'ОСР 12-01'!G14+G40</f>
        <v>498.3315427</v>
      </c>
      <c r="H47" s="5">
        <f t="shared" si="2"/>
        <v>4043.0751529407644</v>
      </c>
    </row>
    <row r="48" spans="1:10" x14ac:dyDescent="0.25">
      <c r="A48" s="45"/>
      <c r="B48" s="12"/>
      <c r="C48" s="12" t="s">
        <v>6</v>
      </c>
      <c r="D48" s="14"/>
      <c r="E48" s="14"/>
      <c r="F48" s="14"/>
      <c r="G48" s="14"/>
      <c r="H48" s="14"/>
    </row>
    <row r="49" spans="1:15" x14ac:dyDescent="0.25">
      <c r="A49" s="45"/>
      <c r="B49" s="45" t="s">
        <v>5</v>
      </c>
      <c r="C49" s="4" t="s">
        <v>34</v>
      </c>
      <c r="D49" s="56"/>
      <c r="E49" s="56"/>
      <c r="F49" s="56"/>
      <c r="G49" s="56"/>
      <c r="H49" s="56">
        <f>SUM(D49:G49)</f>
        <v>0</v>
      </c>
    </row>
    <row r="50" spans="1:15" x14ac:dyDescent="0.25">
      <c r="A50" s="45"/>
      <c r="B50" s="12"/>
      <c r="C50" s="12" t="s">
        <v>65</v>
      </c>
      <c r="D50" s="57">
        <f>D49</f>
        <v>0</v>
      </c>
      <c r="E50" s="57">
        <f t="shared" ref="E50:G50" si="3">E49</f>
        <v>0</v>
      </c>
      <c r="F50" s="57">
        <f t="shared" si="3"/>
        <v>0</v>
      </c>
      <c r="G50" s="57">
        <f t="shared" si="3"/>
        <v>0</v>
      </c>
      <c r="H50" s="57">
        <f t="shared" ref="H50:H58" si="4">SUM(D50:G50)</f>
        <v>0</v>
      </c>
    </row>
    <row r="51" spans="1:15" x14ac:dyDescent="0.25">
      <c r="A51" s="76"/>
      <c r="B51" s="12"/>
      <c r="C51" s="4" t="s">
        <v>279</v>
      </c>
      <c r="D51" s="5">
        <f>D47*3%</f>
        <v>0</v>
      </c>
      <c r="E51" s="5">
        <f>E47*3%</f>
        <v>101.69992283822293</v>
      </c>
      <c r="F51" s="5">
        <f>F47*3%</f>
        <v>4.6423854690000006</v>
      </c>
      <c r="G51" s="5">
        <f>G47*3%</f>
        <v>14.949946280999999</v>
      </c>
      <c r="H51" s="5">
        <f t="shared" si="4"/>
        <v>121.29225458822293</v>
      </c>
      <c r="J51" s="78"/>
    </row>
    <row r="52" spans="1:15" ht="21" customHeight="1" x14ac:dyDescent="0.25">
      <c r="A52" s="45"/>
      <c r="B52" s="12"/>
      <c r="C52" s="12" t="s">
        <v>66</v>
      </c>
      <c r="D52" s="57">
        <f>SUM(D53:D53)</f>
        <v>0</v>
      </c>
      <c r="E52" s="57">
        <f>SUM(E53:E53)</f>
        <v>3491.6973507789876</v>
      </c>
      <c r="F52" s="57">
        <f>SUM(F53:F53)</f>
        <v>159.38856776900002</v>
      </c>
      <c r="G52" s="57">
        <f>SUM(G53:G53)</f>
        <v>513.28148898100005</v>
      </c>
      <c r="H52" s="57">
        <f t="shared" si="4"/>
        <v>4164.3674075289873</v>
      </c>
      <c r="I52" s="37"/>
      <c r="J52" s="37"/>
      <c r="K52" s="37"/>
      <c r="L52" s="36"/>
      <c r="M52" s="36"/>
      <c r="N52" s="37"/>
      <c r="O52" s="37"/>
    </row>
    <row r="53" spans="1:15" ht="15.75" customHeight="1" x14ac:dyDescent="0.25">
      <c r="A53" s="45"/>
      <c r="B53" s="12"/>
      <c r="C53" s="4" t="s">
        <v>279</v>
      </c>
      <c r="D53" s="5">
        <f>D47+D51</f>
        <v>0</v>
      </c>
      <c r="E53" s="5">
        <f>E47+E51</f>
        <v>3491.6973507789876</v>
      </c>
      <c r="F53" s="5">
        <f>F47+F51</f>
        <v>159.38856776900002</v>
      </c>
      <c r="G53" s="5">
        <f>G47+G51</f>
        <v>513.28148898100005</v>
      </c>
      <c r="H53" s="5">
        <f t="shared" si="4"/>
        <v>4164.3674075289873</v>
      </c>
      <c r="J53" s="3"/>
    </row>
    <row r="54" spans="1:15" x14ac:dyDescent="0.25">
      <c r="A54" s="45"/>
      <c r="B54" s="45" t="s">
        <v>4</v>
      </c>
      <c r="C54" s="4" t="s">
        <v>3</v>
      </c>
      <c r="D54" s="5">
        <f>D56</f>
        <v>0</v>
      </c>
      <c r="E54" s="5">
        <f>E56</f>
        <v>698.33947015579758</v>
      </c>
      <c r="F54" s="5">
        <f>F56</f>
        <v>31.877713553800007</v>
      </c>
      <c r="G54" s="5">
        <f>G56</f>
        <v>102.65629779620002</v>
      </c>
      <c r="H54" s="5">
        <f t="shared" si="4"/>
        <v>832.8734815057976</v>
      </c>
      <c r="J54" s="3"/>
    </row>
    <row r="55" spans="1:15" x14ac:dyDescent="0.25">
      <c r="A55" s="45"/>
      <c r="B55" s="12"/>
      <c r="C55" s="12" t="s">
        <v>67</v>
      </c>
      <c r="D55" s="57">
        <f>D54</f>
        <v>0</v>
      </c>
      <c r="E55" s="57">
        <f t="shared" ref="E55:G55" si="5">E54</f>
        <v>698.33947015579758</v>
      </c>
      <c r="F55" s="57">
        <f t="shared" si="5"/>
        <v>31.877713553800007</v>
      </c>
      <c r="G55" s="57">
        <f t="shared" si="5"/>
        <v>102.65629779620002</v>
      </c>
      <c r="H55" s="57">
        <f t="shared" si="4"/>
        <v>832.8734815057976</v>
      </c>
      <c r="J55" s="3"/>
    </row>
    <row r="56" spans="1:15" x14ac:dyDescent="0.25">
      <c r="A56" s="76"/>
      <c r="B56" s="12"/>
      <c r="C56" s="4" t="s">
        <v>279</v>
      </c>
      <c r="D56" s="5">
        <f>D53*0.2</f>
        <v>0</v>
      </c>
      <c r="E56" s="5">
        <f>E53*0.2</f>
        <v>698.33947015579758</v>
      </c>
      <c r="F56" s="5">
        <f>F53*0.2</f>
        <v>31.877713553800007</v>
      </c>
      <c r="G56" s="5">
        <f>G53*0.2</f>
        <v>102.65629779620002</v>
      </c>
      <c r="H56" s="5">
        <f t="shared" si="4"/>
        <v>832.8734815057976</v>
      </c>
      <c r="I56" s="36"/>
      <c r="J56" s="36"/>
      <c r="K56" s="37"/>
      <c r="L56" s="36"/>
      <c r="N56" s="37"/>
    </row>
    <row r="57" spans="1:15" x14ac:dyDescent="0.25">
      <c r="A57" s="45"/>
      <c r="B57" s="12"/>
      <c r="C57" s="12" t="s">
        <v>68</v>
      </c>
      <c r="D57" s="57">
        <f>D55+D52</f>
        <v>0</v>
      </c>
      <c r="E57" s="57">
        <f>E55+E52</f>
        <v>4190.0368209347853</v>
      </c>
      <c r="F57" s="57">
        <f>F55+F52</f>
        <v>191.26628132280001</v>
      </c>
      <c r="G57" s="57">
        <f>G55+G52</f>
        <v>615.93778677720002</v>
      </c>
      <c r="H57" s="57">
        <f t="shared" si="4"/>
        <v>4997.2408890347851</v>
      </c>
    </row>
    <row r="58" spans="1:15" x14ac:dyDescent="0.25">
      <c r="A58" s="45"/>
      <c r="B58" s="12"/>
      <c r="C58" s="4" t="s">
        <v>279</v>
      </c>
      <c r="D58" s="5">
        <f>D53+D56</f>
        <v>0</v>
      </c>
      <c r="E58" s="5">
        <f>E53+E56</f>
        <v>4190.0368209347853</v>
      </c>
      <c r="F58" s="5">
        <f>F53+F56</f>
        <v>191.26628132280001</v>
      </c>
      <c r="G58" s="5">
        <f>G53+G56</f>
        <v>615.93778677720002</v>
      </c>
      <c r="H58" s="5">
        <f t="shared" si="4"/>
        <v>4997.2408890347851</v>
      </c>
      <c r="I58" s="37">
        <f>H58-4997.23863</f>
        <v>2.259034785311087E-3</v>
      </c>
    </row>
    <row r="61" spans="1:15" x14ac:dyDescent="0.25">
      <c r="B61" s="3" t="s">
        <v>300</v>
      </c>
      <c r="D61" s="3" t="s">
        <v>301</v>
      </c>
    </row>
    <row r="63" spans="1:15" x14ac:dyDescent="0.25">
      <c r="B63" s="183" t="s">
        <v>302</v>
      </c>
      <c r="D63" s="184" t="s">
        <v>303</v>
      </c>
    </row>
    <row r="64" spans="1:15" x14ac:dyDescent="0.25">
      <c r="B64" s="183"/>
      <c r="D64" s="184"/>
      <c r="F64" s="58"/>
    </row>
    <row r="65" spans="2:5" x14ac:dyDescent="0.25">
      <c r="B65" s="183" t="s">
        <v>304</v>
      </c>
      <c r="D65" s="184" t="s">
        <v>305</v>
      </c>
    </row>
    <row r="66" spans="2:5" x14ac:dyDescent="0.25">
      <c r="C66" s="185"/>
      <c r="E66" s="58"/>
    </row>
    <row r="74" spans="2:5" x14ac:dyDescent="0.25">
      <c r="D74" s="37"/>
    </row>
    <row r="75" spans="2:5" x14ac:dyDescent="0.25">
      <c r="D75" s="37"/>
    </row>
  </sheetData>
  <mergeCells count="7">
    <mergeCell ref="E2:H2"/>
    <mergeCell ref="A12:H12"/>
    <mergeCell ref="A16:A17"/>
    <mergeCell ref="B16:B17"/>
    <mergeCell ref="C16:C17"/>
    <mergeCell ref="D16:G16"/>
    <mergeCell ref="H16:H17"/>
  </mergeCells>
  <pageMargins left="0.62992125984251968" right="0.23622047244094491" top="0.39370078740157483" bottom="0.39370078740157483" header="0.31496062992125984" footer="0.31496062992125984"/>
  <pageSetup paperSize="9" scale="60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F21"/>
  <sheetViews>
    <sheetView workbookViewId="0">
      <selection activeCell="B14" sqref="B14:D14"/>
    </sheetView>
  </sheetViews>
  <sheetFormatPr defaultRowHeight="15" x14ac:dyDescent="0.25"/>
  <cols>
    <col min="1" max="1" width="9.140625" style="157"/>
    <col min="2" max="2" width="27.5703125" style="157" customWidth="1"/>
    <col min="3" max="3" width="29" style="157" customWidth="1"/>
    <col min="4" max="4" width="35.28515625" style="157" customWidth="1"/>
    <col min="5" max="5" width="18" style="157" customWidth="1"/>
    <col min="6" max="16384" width="9.140625" style="157"/>
  </cols>
  <sheetData>
    <row r="1" spans="1:6" x14ac:dyDescent="0.25">
      <c r="D1" s="191"/>
      <c r="E1" s="191" t="s">
        <v>312</v>
      </c>
      <c r="F1" s="191"/>
    </row>
    <row r="2" spans="1:6" ht="15" customHeight="1" x14ac:dyDescent="0.25">
      <c r="D2" s="237" t="s">
        <v>311</v>
      </c>
      <c r="E2" s="237"/>
      <c r="F2" s="189"/>
    </row>
    <row r="3" spans="1:6" ht="18" customHeight="1" x14ac:dyDescent="0.25">
      <c r="D3" s="190"/>
      <c r="E3" s="190"/>
      <c r="F3" s="189"/>
    </row>
    <row r="4" spans="1:6" x14ac:dyDescent="0.25">
      <c r="A4" s="238" t="s">
        <v>282</v>
      </c>
      <c r="B4" s="238"/>
      <c r="C4" s="238"/>
      <c r="D4" s="238"/>
      <c r="E4" s="238"/>
    </row>
    <row r="5" spans="1:6" x14ac:dyDescent="0.25">
      <c r="A5" s="239" t="s">
        <v>283</v>
      </c>
      <c r="B5" s="239"/>
      <c r="C5" s="239"/>
      <c r="D5" s="239"/>
      <c r="E5" s="239"/>
    </row>
    <row r="6" spans="1:6" ht="29.25" customHeight="1" x14ac:dyDescent="0.25">
      <c r="A6" s="236" t="s">
        <v>513</v>
      </c>
      <c r="B6" s="236"/>
      <c r="C6" s="236"/>
      <c r="D6" s="236"/>
      <c r="E6" s="236"/>
    </row>
    <row r="7" spans="1:6" x14ac:dyDescent="0.25">
      <c r="A7" s="159" t="s">
        <v>284</v>
      </c>
      <c r="B7" s="160"/>
      <c r="C7" s="160"/>
      <c r="D7" s="160"/>
      <c r="E7" s="160"/>
    </row>
    <row r="8" spans="1:6" x14ac:dyDescent="0.25">
      <c r="A8" s="161" t="s">
        <v>290</v>
      </c>
      <c r="B8" s="158"/>
      <c r="C8" s="162"/>
      <c r="D8" s="162"/>
      <c r="E8" s="163"/>
    </row>
    <row r="9" spans="1:6" ht="72" x14ac:dyDescent="0.25">
      <c r="A9" s="164" t="s">
        <v>158</v>
      </c>
      <c r="B9" s="165" t="s">
        <v>285</v>
      </c>
      <c r="C9" s="165" t="s">
        <v>286</v>
      </c>
      <c r="D9" s="166" t="s">
        <v>287</v>
      </c>
      <c r="E9" s="166" t="s">
        <v>288</v>
      </c>
    </row>
    <row r="10" spans="1:6" x14ac:dyDescent="0.25">
      <c r="A10" s="167">
        <v>1</v>
      </c>
      <c r="B10" s="168">
        <v>2</v>
      </c>
      <c r="C10" s="168">
        <v>3</v>
      </c>
      <c r="D10" s="167">
        <v>4</v>
      </c>
      <c r="E10" s="167">
        <v>5</v>
      </c>
    </row>
    <row r="11" spans="1:6" ht="51" x14ac:dyDescent="0.25">
      <c r="A11" s="169">
        <v>1</v>
      </c>
      <c r="B11" s="170" t="s">
        <v>517</v>
      </c>
      <c r="C11" s="171" t="s">
        <v>521</v>
      </c>
      <c r="D11" s="172" t="s">
        <v>522</v>
      </c>
      <c r="E11" s="173">
        <f>(530.71+0.158*(197.5+467.5+451.5))*(0.07+0.03)*0.3</f>
        <v>21.213510000000003</v>
      </c>
    </row>
    <row r="12" spans="1:6" x14ac:dyDescent="0.25">
      <c r="A12" s="169"/>
      <c r="B12" s="234" t="s">
        <v>103</v>
      </c>
      <c r="C12" s="235"/>
      <c r="D12" s="235"/>
      <c r="E12" s="174">
        <f>E11</f>
        <v>21.213510000000003</v>
      </c>
    </row>
    <row r="13" spans="1:6" x14ac:dyDescent="0.25">
      <c r="A13" s="169"/>
      <c r="B13" s="240" t="s">
        <v>291</v>
      </c>
      <c r="C13" s="241"/>
      <c r="D13" s="241"/>
      <c r="E13" s="173">
        <f>E12*5.94</f>
        <v>126.00824940000003</v>
      </c>
    </row>
    <row r="14" spans="1:6" x14ac:dyDescent="0.25">
      <c r="A14" s="175"/>
      <c r="B14" s="234" t="s">
        <v>289</v>
      </c>
      <c r="C14" s="235"/>
      <c r="D14" s="235"/>
      <c r="E14" s="176">
        <f>E13</f>
        <v>126.00824940000003</v>
      </c>
    </row>
    <row r="15" spans="1:6" x14ac:dyDescent="0.25">
      <c r="A15" s="177"/>
      <c r="B15" s="177"/>
      <c r="C15" s="177"/>
      <c r="D15" s="177"/>
      <c r="E15" s="177"/>
    </row>
    <row r="16" spans="1:6" x14ac:dyDescent="0.25">
      <c r="A16" s="177"/>
      <c r="B16" s="177"/>
      <c r="C16" s="177"/>
      <c r="D16" s="177"/>
      <c r="E16" s="177"/>
    </row>
    <row r="17" spans="1:5" x14ac:dyDescent="0.25">
      <c r="A17" s="177"/>
      <c r="B17" s="186" t="s">
        <v>310</v>
      </c>
      <c r="C17" s="186"/>
      <c r="E17" s="186" t="s">
        <v>309</v>
      </c>
    </row>
    <row r="18" spans="1:5" x14ac:dyDescent="0.25">
      <c r="B18" s="186"/>
      <c r="C18" s="186"/>
      <c r="E18" s="186"/>
    </row>
    <row r="19" spans="1:5" x14ac:dyDescent="0.25">
      <c r="B19" s="186" t="s">
        <v>308</v>
      </c>
      <c r="C19" s="187"/>
      <c r="E19" s="186" t="s">
        <v>307</v>
      </c>
    </row>
    <row r="20" spans="1:5" x14ac:dyDescent="0.25">
      <c r="B20" s="186"/>
      <c r="C20" s="186"/>
      <c r="E20" s="188"/>
    </row>
    <row r="21" spans="1:5" x14ac:dyDescent="0.25">
      <c r="B21" s="186" t="s">
        <v>304</v>
      </c>
      <c r="C21" s="187"/>
      <c r="E21" s="186" t="s">
        <v>306</v>
      </c>
    </row>
  </sheetData>
  <mergeCells count="7">
    <mergeCell ref="B14:D14"/>
    <mergeCell ref="A6:E6"/>
    <mergeCell ref="D2:E2"/>
    <mergeCell ref="A4:E4"/>
    <mergeCell ref="A5:E5"/>
    <mergeCell ref="B12:D12"/>
    <mergeCell ref="B13:D13"/>
  </mergeCells>
  <pageMargins left="0.7" right="0.7" top="0.75" bottom="0.75" header="0.3" footer="0.3"/>
  <pageSetup paperSize="9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OutlineSymbols="0" showWhiteSpace="0" zoomScale="70" zoomScaleNormal="70" workbookViewId="0">
      <selection activeCell="C3" sqref="C3"/>
    </sheetView>
  </sheetViews>
  <sheetFormatPr defaultColWidth="8.85546875" defaultRowHeight="15.75" x14ac:dyDescent="0.25"/>
  <cols>
    <col min="1" max="1" width="10.85546875" style="3" customWidth="1"/>
    <col min="2" max="2" width="66.28515625" style="3" customWidth="1"/>
    <col min="3" max="3" width="66.7109375" style="3" bestFit="1" customWidth="1"/>
    <col min="4" max="8" width="16.7109375" style="3" bestFit="1" customWidth="1"/>
    <col min="9" max="9" width="11.140625" style="3" bestFit="1" customWidth="1"/>
    <col min="10" max="10" width="8.85546875" style="11"/>
    <col min="11" max="11" width="8.85546875" style="3"/>
    <col min="12" max="12" width="12.5703125" style="3" customWidth="1"/>
    <col min="13" max="16384" width="8.85546875" style="3"/>
  </cols>
  <sheetData>
    <row r="1" spans="1:10" x14ac:dyDescent="0.25">
      <c r="A1" s="2"/>
      <c r="B1" s="2"/>
      <c r="C1" s="2"/>
      <c r="D1" s="2"/>
      <c r="E1" s="2"/>
      <c r="F1" s="2"/>
      <c r="G1" s="2"/>
      <c r="H1" s="2" t="s">
        <v>69</v>
      </c>
    </row>
    <row r="2" spans="1:10" ht="45.75" customHeight="1" x14ac:dyDescent="0.25">
      <c r="A2" s="1"/>
      <c r="B2" s="1" t="s">
        <v>70</v>
      </c>
      <c r="C2" s="242" t="str">
        <f>ССР!A12</f>
        <v>Создание структурированной компьютерной сети здания по адресу: г. Саратов, ул. Большая Казачья, зд.17/39, стр.1</v>
      </c>
      <c r="D2" s="242"/>
      <c r="E2" s="242"/>
      <c r="F2" s="242"/>
      <c r="G2" s="242"/>
      <c r="H2" s="242"/>
    </row>
    <row r="3" spans="1:10" x14ac:dyDescent="0.25">
      <c r="A3" s="85"/>
      <c r="B3" s="85"/>
      <c r="C3" s="85"/>
      <c r="E3" s="85"/>
      <c r="F3" s="85"/>
      <c r="G3" s="85"/>
      <c r="H3" s="85"/>
    </row>
    <row r="4" spans="1:10" x14ac:dyDescent="0.25">
      <c r="A4" s="1"/>
      <c r="B4" s="1"/>
      <c r="C4" s="1"/>
      <c r="D4" s="1"/>
      <c r="E4" s="1"/>
      <c r="F4" s="1"/>
      <c r="G4" s="1"/>
      <c r="H4" s="1"/>
    </row>
    <row r="5" spans="1:10" x14ac:dyDescent="0.25">
      <c r="A5" s="84"/>
      <c r="B5" s="84"/>
      <c r="C5" s="84"/>
      <c r="D5" s="2" t="s">
        <v>71</v>
      </c>
      <c r="E5" s="38" t="s">
        <v>164</v>
      </c>
      <c r="F5" s="84"/>
      <c r="G5" s="84"/>
      <c r="H5" s="84"/>
    </row>
    <row r="6" spans="1:10" x14ac:dyDescent="0.25">
      <c r="A6" s="1"/>
      <c r="B6" s="1"/>
      <c r="C6" s="1"/>
      <c r="D6" s="1"/>
      <c r="E6" s="1"/>
      <c r="F6" s="1"/>
      <c r="G6" s="1"/>
      <c r="H6" s="1"/>
    </row>
    <row r="7" spans="1:10" x14ac:dyDescent="0.25">
      <c r="A7" s="1"/>
      <c r="B7" s="1" t="s">
        <v>73</v>
      </c>
      <c r="C7" s="243" t="s">
        <v>168</v>
      </c>
      <c r="D7" s="243"/>
      <c r="E7" s="243"/>
      <c r="F7" s="243"/>
      <c r="G7" s="1"/>
      <c r="H7" s="1"/>
    </row>
    <row r="8" spans="1:10" x14ac:dyDescent="0.25">
      <c r="A8" s="1"/>
      <c r="B8" s="1"/>
      <c r="C8" s="1"/>
      <c r="D8" s="1"/>
      <c r="E8" s="1"/>
      <c r="F8" s="1"/>
      <c r="G8" s="1"/>
      <c r="H8" s="1"/>
    </row>
    <row r="9" spans="1:10" x14ac:dyDescent="0.25">
      <c r="A9" s="1" t="s">
        <v>281</v>
      </c>
      <c r="B9" s="1"/>
      <c r="C9" s="1"/>
      <c r="D9" s="1"/>
      <c r="E9" s="1"/>
      <c r="F9" s="1"/>
      <c r="G9" s="1"/>
      <c r="H9" s="1"/>
    </row>
    <row r="10" spans="1:10" ht="23.25" customHeight="1" x14ac:dyDescent="0.25">
      <c r="A10" s="232" t="s">
        <v>26</v>
      </c>
      <c r="B10" s="232" t="s">
        <v>25</v>
      </c>
      <c r="C10" s="232" t="s">
        <v>24</v>
      </c>
      <c r="D10" s="233" t="s">
        <v>48</v>
      </c>
      <c r="E10" s="233"/>
      <c r="F10" s="233"/>
      <c r="G10" s="233"/>
      <c r="H10" s="233" t="s">
        <v>49</v>
      </c>
      <c r="J10" s="3"/>
    </row>
    <row r="11" spans="1:10" ht="54" customHeight="1" x14ac:dyDescent="0.25">
      <c r="A11" s="232" t="s">
        <v>4</v>
      </c>
      <c r="B11" s="232" t="s">
        <v>4</v>
      </c>
      <c r="C11" s="232" t="s">
        <v>4</v>
      </c>
      <c r="D11" s="87" t="s">
        <v>50</v>
      </c>
      <c r="E11" s="87" t="s">
        <v>30</v>
      </c>
      <c r="F11" s="87" t="s">
        <v>51</v>
      </c>
      <c r="G11" s="87" t="s">
        <v>29</v>
      </c>
      <c r="H11" s="233"/>
      <c r="J11" s="3"/>
    </row>
    <row r="12" spans="1:10" x14ac:dyDescent="0.25">
      <c r="A12" s="86">
        <v>1</v>
      </c>
      <c r="B12" s="86">
        <v>2</v>
      </c>
      <c r="C12" s="32">
        <v>3</v>
      </c>
      <c r="D12" s="87">
        <v>4</v>
      </c>
      <c r="E12" s="87">
        <v>5</v>
      </c>
      <c r="F12" s="87">
        <v>6</v>
      </c>
      <c r="G12" s="87">
        <v>7</v>
      </c>
      <c r="H12" s="87">
        <v>8</v>
      </c>
      <c r="J12" s="3"/>
    </row>
    <row r="13" spans="1:10" ht="94.5" customHeight="1" x14ac:dyDescent="0.25">
      <c r="A13" s="52">
        <v>1</v>
      </c>
      <c r="B13" s="102"/>
      <c r="C13" s="53" t="s">
        <v>165</v>
      </c>
      <c r="D13" s="54">
        <v>0</v>
      </c>
      <c r="E13" s="54">
        <f>'Источники ЦИ'!D6</f>
        <v>1.1627257878260873</v>
      </c>
      <c r="F13" s="54">
        <v>0</v>
      </c>
      <c r="G13" s="54"/>
      <c r="H13" s="54">
        <f>SUM(D13:G13)</f>
        <v>1.1627257878260873</v>
      </c>
    </row>
    <row r="14" spans="1:10" x14ac:dyDescent="0.25">
      <c r="A14" s="86"/>
      <c r="B14" s="12"/>
      <c r="C14" s="12" t="s">
        <v>74</v>
      </c>
      <c r="D14" s="5">
        <f>SUM(D13:D13)</f>
        <v>0</v>
      </c>
      <c r="E14" s="5">
        <f>SUM(E13:E13)</f>
        <v>1.1627257878260873</v>
      </c>
      <c r="F14" s="5">
        <f>SUM(F13:F13)</f>
        <v>0</v>
      </c>
      <c r="G14" s="5">
        <f>SUM(G13:G13)</f>
        <v>0</v>
      </c>
      <c r="H14" s="5">
        <f>SUM(H13:H13)</f>
        <v>1.1627257878260873</v>
      </c>
    </row>
  </sheetData>
  <mergeCells count="7">
    <mergeCell ref="C2:H2"/>
    <mergeCell ref="C7:F7"/>
    <mergeCell ref="A10:A11"/>
    <mergeCell ref="B10:B11"/>
    <mergeCell ref="C10:C11"/>
    <mergeCell ref="D10:G10"/>
    <mergeCell ref="H10:H11"/>
  </mergeCells>
  <pageMargins left="0.75" right="0.75" top="1" bottom="1" header="0.5" footer="0.5"/>
  <pageSetup paperSize="9" orientation="portrait" horizontalDpi="30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OutlineSymbols="0" showWhiteSpace="0" zoomScale="70" zoomScaleNormal="70" workbookViewId="0">
      <selection activeCell="B26" sqref="B26"/>
    </sheetView>
  </sheetViews>
  <sheetFormatPr defaultColWidth="8.85546875" defaultRowHeight="15.75" x14ac:dyDescent="0.25"/>
  <cols>
    <col min="1" max="1" width="10.85546875" style="3" customWidth="1"/>
    <col min="2" max="2" width="66.28515625" style="3" customWidth="1"/>
    <col min="3" max="3" width="66.7109375" style="3" bestFit="1" customWidth="1"/>
    <col min="4" max="8" width="16.7109375" style="3" bestFit="1" customWidth="1"/>
    <col min="9" max="9" width="11.140625" style="3" bestFit="1" customWidth="1"/>
    <col min="10" max="10" width="8.85546875" style="11"/>
    <col min="11" max="11" width="8.85546875" style="3"/>
    <col min="12" max="12" width="12.5703125" style="3" customWidth="1"/>
    <col min="13" max="16384" width="8.85546875" style="3"/>
  </cols>
  <sheetData>
    <row r="1" spans="1:10" x14ac:dyDescent="0.25">
      <c r="A1" s="2"/>
      <c r="B1" s="2"/>
      <c r="C1" s="2"/>
      <c r="D1" s="2"/>
      <c r="E1" s="2"/>
      <c r="F1" s="2"/>
      <c r="G1" s="2"/>
      <c r="H1" s="2" t="s">
        <v>69</v>
      </c>
    </row>
    <row r="2" spans="1:10" ht="45.75" customHeight="1" x14ac:dyDescent="0.25">
      <c r="A2" s="1"/>
      <c r="B2" s="1" t="s">
        <v>70</v>
      </c>
      <c r="C2" s="242" t="str">
        <f>ССР!A12</f>
        <v>Создание структурированной компьютерной сети здания по адресу: г. Саратов, ул. Большая Казачья, зд.17/39, стр.1</v>
      </c>
      <c r="D2" s="242"/>
      <c r="E2" s="242"/>
      <c r="F2" s="242"/>
      <c r="G2" s="242"/>
      <c r="H2" s="242"/>
    </row>
    <row r="3" spans="1:10" x14ac:dyDescent="0.25">
      <c r="A3" s="30"/>
      <c r="B3" s="30"/>
      <c r="C3" s="30"/>
      <c r="E3" s="30"/>
      <c r="F3" s="30"/>
      <c r="G3" s="30"/>
      <c r="H3" s="30"/>
    </row>
    <row r="4" spans="1:10" x14ac:dyDescent="0.25">
      <c r="A4" s="1"/>
      <c r="B4" s="1"/>
      <c r="C4" s="1"/>
      <c r="D4" s="1"/>
      <c r="E4" s="1"/>
      <c r="F4" s="1"/>
      <c r="G4" s="1"/>
      <c r="H4" s="1"/>
    </row>
    <row r="5" spans="1:10" x14ac:dyDescent="0.25">
      <c r="A5" s="28"/>
      <c r="B5" s="28"/>
      <c r="C5" s="28"/>
      <c r="D5" s="2" t="s">
        <v>71</v>
      </c>
      <c r="E5" s="38" t="s">
        <v>72</v>
      </c>
      <c r="F5" s="28"/>
      <c r="G5" s="28"/>
      <c r="H5" s="28"/>
    </row>
    <row r="6" spans="1:10" x14ac:dyDescent="0.25">
      <c r="A6" s="1"/>
      <c r="B6" s="1"/>
      <c r="C6" s="1"/>
      <c r="D6" s="1"/>
      <c r="E6" s="1"/>
      <c r="F6" s="1"/>
      <c r="G6" s="1"/>
      <c r="H6" s="1"/>
    </row>
    <row r="7" spans="1:10" x14ac:dyDescent="0.25">
      <c r="A7" s="1"/>
      <c r="B7" s="1" t="s">
        <v>73</v>
      </c>
      <c r="C7" s="243" t="s">
        <v>169</v>
      </c>
      <c r="D7" s="243"/>
      <c r="E7" s="243"/>
      <c r="F7" s="243"/>
      <c r="G7" s="1"/>
      <c r="H7" s="1"/>
    </row>
    <row r="8" spans="1:10" x14ac:dyDescent="0.25">
      <c r="A8" s="1"/>
      <c r="B8" s="1"/>
      <c r="C8" s="1"/>
      <c r="D8" s="1"/>
      <c r="E8" s="1"/>
      <c r="F8" s="1"/>
      <c r="G8" s="1"/>
      <c r="H8" s="1"/>
    </row>
    <row r="9" spans="1:10" x14ac:dyDescent="0.25">
      <c r="A9" s="1" t="s">
        <v>281</v>
      </c>
      <c r="B9" s="1"/>
      <c r="C9" s="1"/>
      <c r="D9" s="1"/>
      <c r="E9" s="1"/>
      <c r="F9" s="1"/>
      <c r="G9" s="1"/>
      <c r="H9" s="1"/>
    </row>
    <row r="10" spans="1:10" ht="23.25" customHeight="1" x14ac:dyDescent="0.25">
      <c r="A10" s="232" t="s">
        <v>26</v>
      </c>
      <c r="B10" s="232" t="s">
        <v>25</v>
      </c>
      <c r="C10" s="232" t="s">
        <v>24</v>
      </c>
      <c r="D10" s="233" t="s">
        <v>48</v>
      </c>
      <c r="E10" s="233"/>
      <c r="F10" s="233"/>
      <c r="G10" s="233"/>
      <c r="H10" s="233" t="s">
        <v>49</v>
      </c>
      <c r="J10" s="3"/>
    </row>
    <row r="11" spans="1:10" ht="54" customHeight="1" x14ac:dyDescent="0.25">
      <c r="A11" s="232" t="s">
        <v>4</v>
      </c>
      <c r="B11" s="232" t="s">
        <v>4</v>
      </c>
      <c r="C11" s="232" t="s">
        <v>4</v>
      </c>
      <c r="D11" s="31" t="s">
        <v>50</v>
      </c>
      <c r="E11" s="31" t="s">
        <v>30</v>
      </c>
      <c r="F11" s="31" t="s">
        <v>51</v>
      </c>
      <c r="G11" s="31" t="s">
        <v>29</v>
      </c>
      <c r="H11" s="233"/>
      <c r="J11" s="3"/>
    </row>
    <row r="12" spans="1:10" x14ac:dyDescent="0.25">
      <c r="A12" s="29">
        <v>1</v>
      </c>
      <c r="B12" s="29">
        <v>2</v>
      </c>
      <c r="C12" s="32">
        <v>3</v>
      </c>
      <c r="D12" s="31">
        <v>4</v>
      </c>
      <c r="E12" s="31">
        <v>5</v>
      </c>
      <c r="F12" s="31">
        <v>6</v>
      </c>
      <c r="G12" s="31">
        <v>7</v>
      </c>
      <c r="H12" s="31">
        <v>8</v>
      </c>
      <c r="J12" s="3"/>
    </row>
    <row r="13" spans="1:10" ht="94.5" customHeight="1" x14ac:dyDescent="0.25">
      <c r="A13" s="52">
        <v>1</v>
      </c>
      <c r="B13" s="52" t="s">
        <v>520</v>
      </c>
      <c r="C13" s="53" t="s">
        <v>79</v>
      </c>
      <c r="D13" s="54">
        <f>'Источники ЦИ'!D8</f>
        <v>0</v>
      </c>
      <c r="E13" s="54">
        <f>'Источники ЦИ'!D9</f>
        <v>3389.9974279407647</v>
      </c>
      <c r="F13" s="54">
        <f>'Источники ЦИ'!D10</f>
        <v>154.74618230000002</v>
      </c>
      <c r="G13" s="54"/>
      <c r="H13" s="54">
        <f>SUM(D13:G13)</f>
        <v>3544.7436102407646</v>
      </c>
    </row>
    <row r="14" spans="1:10" x14ac:dyDescent="0.25">
      <c r="A14" s="29"/>
      <c r="B14" s="12"/>
      <c r="C14" s="12" t="s">
        <v>74</v>
      </c>
      <c r="D14" s="5">
        <f>SUM(D13:D13)</f>
        <v>0</v>
      </c>
      <c r="E14" s="5">
        <f>SUM(E13:E13)</f>
        <v>3389.9974279407647</v>
      </c>
      <c r="F14" s="5">
        <f>SUM(F13:F13)</f>
        <v>154.74618230000002</v>
      </c>
      <c r="G14" s="5">
        <f>SUM(G13:G13)</f>
        <v>0</v>
      </c>
      <c r="H14" s="5">
        <f>SUM(H13:H13)</f>
        <v>3544.7436102407646</v>
      </c>
    </row>
  </sheetData>
  <mergeCells count="7">
    <mergeCell ref="C2:H2"/>
    <mergeCell ref="A10:A11"/>
    <mergeCell ref="B10:B11"/>
    <mergeCell ref="C10:C11"/>
    <mergeCell ref="D10:G10"/>
    <mergeCell ref="H10:H11"/>
    <mergeCell ref="C7:F7"/>
  </mergeCells>
  <pageMargins left="0.75" right="0.75" top="1" bottom="1" header="0.5" footer="0.5"/>
  <pageSetup paperSize="9" orientation="portrait" horizontalDpi="30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showOutlineSymbols="0" showWhiteSpace="0" zoomScale="70" zoomScaleNormal="70" workbookViewId="0">
      <selection activeCell="C3" sqref="C3"/>
    </sheetView>
  </sheetViews>
  <sheetFormatPr defaultColWidth="8.85546875" defaultRowHeight="15.75" x14ac:dyDescent="0.25"/>
  <cols>
    <col min="1" max="1" width="10.85546875" style="3" customWidth="1"/>
    <col min="2" max="2" width="66.28515625" style="3" customWidth="1"/>
    <col min="3" max="3" width="66.7109375" style="3" bestFit="1" customWidth="1"/>
    <col min="4" max="8" width="16.7109375" style="3" bestFit="1" customWidth="1"/>
    <col min="9" max="9" width="11.140625" style="3" bestFit="1" customWidth="1"/>
    <col min="10" max="10" width="8.85546875" style="11"/>
    <col min="11" max="11" width="8.85546875" style="3"/>
    <col min="12" max="12" width="12.5703125" style="3" customWidth="1"/>
    <col min="13" max="16384" width="8.85546875" style="3"/>
  </cols>
  <sheetData>
    <row r="1" spans="1:10" x14ac:dyDescent="0.25">
      <c r="A1" s="2"/>
      <c r="B1" s="2"/>
      <c r="C1" s="2"/>
      <c r="D1" s="2"/>
      <c r="E1" s="2"/>
      <c r="F1" s="2"/>
      <c r="G1" s="2"/>
      <c r="H1" s="2" t="s">
        <v>69</v>
      </c>
    </row>
    <row r="2" spans="1:10" ht="36" customHeight="1" x14ac:dyDescent="0.25">
      <c r="A2" s="1"/>
      <c r="B2" s="1" t="s">
        <v>70</v>
      </c>
      <c r="C2" s="242" t="str">
        <f>ССР!A12</f>
        <v>Создание структурированной компьютерной сети здания по адресу: г. Саратов, ул. Большая Казачья, зд.17/39, стр.1</v>
      </c>
      <c r="D2" s="242"/>
      <c r="E2" s="242"/>
      <c r="F2" s="242"/>
      <c r="G2" s="242"/>
      <c r="H2" s="242"/>
    </row>
    <row r="3" spans="1:10" x14ac:dyDescent="0.25">
      <c r="A3" s="30"/>
      <c r="B3" s="30"/>
      <c r="C3" s="30"/>
      <c r="E3" s="30"/>
      <c r="F3" s="30"/>
      <c r="G3" s="30"/>
      <c r="H3" s="30"/>
    </row>
    <row r="4" spans="1:10" x14ac:dyDescent="0.25">
      <c r="A4" s="1"/>
      <c r="B4" s="1"/>
      <c r="C4" s="1"/>
      <c r="D4" s="1"/>
      <c r="E4" s="1"/>
      <c r="F4" s="1"/>
      <c r="G4" s="1"/>
      <c r="H4" s="1"/>
    </row>
    <row r="5" spans="1:10" x14ac:dyDescent="0.25">
      <c r="A5" s="28"/>
      <c r="B5" s="28"/>
      <c r="C5" s="28"/>
      <c r="D5" s="2" t="s">
        <v>71</v>
      </c>
      <c r="E5" s="38" t="s">
        <v>44</v>
      </c>
      <c r="F5" s="28"/>
      <c r="G5" s="28"/>
      <c r="H5" s="28"/>
    </row>
    <row r="6" spans="1:10" x14ac:dyDescent="0.25">
      <c r="A6" s="1"/>
      <c r="B6" s="1"/>
      <c r="C6" s="1"/>
      <c r="D6" s="1"/>
      <c r="E6" s="1"/>
      <c r="F6" s="1"/>
      <c r="G6" s="1"/>
      <c r="H6" s="1"/>
    </row>
    <row r="7" spans="1:10" x14ac:dyDescent="0.25">
      <c r="A7" s="1"/>
      <c r="B7" s="1" t="s">
        <v>73</v>
      </c>
      <c r="C7" s="27" t="s">
        <v>43</v>
      </c>
      <c r="D7" s="1"/>
      <c r="E7" s="1"/>
      <c r="F7" s="1"/>
      <c r="G7" s="1"/>
      <c r="H7" s="1"/>
    </row>
    <row r="8" spans="1:10" x14ac:dyDescent="0.25">
      <c r="A8" s="1"/>
      <c r="B8" s="1"/>
      <c r="C8" s="1"/>
      <c r="D8" s="1"/>
      <c r="E8" s="1"/>
      <c r="F8" s="1"/>
      <c r="G8" s="1"/>
      <c r="H8" s="1"/>
    </row>
    <row r="9" spans="1:10" x14ac:dyDescent="0.25">
      <c r="A9" s="1" t="s">
        <v>281</v>
      </c>
      <c r="B9" s="1"/>
      <c r="C9" s="1"/>
      <c r="D9" s="1"/>
      <c r="E9" s="1"/>
      <c r="F9" s="1"/>
      <c r="G9" s="1"/>
      <c r="H9" s="1"/>
    </row>
    <row r="10" spans="1:10" ht="13.15" customHeight="1" x14ac:dyDescent="0.25">
      <c r="A10" s="232" t="s">
        <v>26</v>
      </c>
      <c r="B10" s="232" t="s">
        <v>25</v>
      </c>
      <c r="C10" s="232" t="s">
        <v>24</v>
      </c>
      <c r="D10" s="233" t="s">
        <v>121</v>
      </c>
      <c r="E10" s="233"/>
      <c r="F10" s="233"/>
      <c r="G10" s="233"/>
      <c r="H10" s="233" t="s">
        <v>123</v>
      </c>
      <c r="J10" s="3"/>
    </row>
    <row r="11" spans="1:10" ht="45.75" customHeight="1" x14ac:dyDescent="0.25">
      <c r="A11" s="232" t="s">
        <v>4</v>
      </c>
      <c r="B11" s="232" t="s">
        <v>4</v>
      </c>
      <c r="C11" s="232" t="s">
        <v>4</v>
      </c>
      <c r="D11" s="31" t="s">
        <v>50</v>
      </c>
      <c r="E11" s="31" t="s">
        <v>30</v>
      </c>
      <c r="F11" s="31" t="s">
        <v>51</v>
      </c>
      <c r="G11" s="31" t="s">
        <v>29</v>
      </c>
      <c r="H11" s="233"/>
      <c r="J11" s="3"/>
    </row>
    <row r="12" spans="1:10" x14ac:dyDescent="0.25">
      <c r="A12" s="29">
        <v>1</v>
      </c>
      <c r="B12" s="29">
        <v>2</v>
      </c>
      <c r="C12" s="32">
        <v>3</v>
      </c>
      <c r="D12" s="31">
        <v>4</v>
      </c>
      <c r="E12" s="31">
        <v>5</v>
      </c>
      <c r="F12" s="31">
        <v>6</v>
      </c>
      <c r="G12" s="31">
        <v>7</v>
      </c>
      <c r="H12" s="31">
        <v>8</v>
      </c>
      <c r="J12" s="3"/>
    </row>
    <row r="13" spans="1:10" ht="105" customHeight="1" x14ac:dyDescent="0.25">
      <c r="A13" s="48">
        <v>1</v>
      </c>
      <c r="B13" s="8" t="s">
        <v>273</v>
      </c>
      <c r="C13" s="49" t="s">
        <v>157</v>
      </c>
      <c r="D13" s="50"/>
      <c r="E13" s="50"/>
      <c r="F13" s="50"/>
      <c r="G13" s="51">
        <f>'Источники ЦИ'!D11</f>
        <v>210.64329329999998</v>
      </c>
      <c r="H13" s="51">
        <f t="shared" ref="H13:H17" si="0">SUM(D13:G13)</f>
        <v>210.64329329999998</v>
      </c>
    </row>
    <row r="14" spans="1:10" ht="0.75" hidden="1" customHeight="1" x14ac:dyDescent="0.25">
      <c r="A14" s="48">
        <v>2</v>
      </c>
      <c r="B14" s="82" t="s">
        <v>126</v>
      </c>
      <c r="C14" s="49" t="s">
        <v>86</v>
      </c>
      <c r="D14" s="50"/>
      <c r="E14" s="50"/>
      <c r="F14" s="50"/>
      <c r="G14" s="51">
        <f>'Источники ЦИ'!D37</f>
        <v>0</v>
      </c>
      <c r="H14" s="51">
        <f t="shared" si="0"/>
        <v>0</v>
      </c>
    </row>
    <row r="15" spans="1:10" ht="102.75" hidden="1" customHeight="1" x14ac:dyDescent="0.25">
      <c r="A15" s="48">
        <v>3</v>
      </c>
      <c r="B15" s="82" t="s">
        <v>93</v>
      </c>
      <c r="C15" s="49" t="s">
        <v>87</v>
      </c>
      <c r="D15" s="50"/>
      <c r="E15" s="50"/>
      <c r="F15" s="50"/>
      <c r="G15" s="51">
        <f>'Источники ЦИ'!D22</f>
        <v>0</v>
      </c>
      <c r="H15" s="51">
        <f t="shared" si="0"/>
        <v>0</v>
      </c>
    </row>
    <row r="16" spans="1:10" ht="89.25" hidden="1" customHeight="1" x14ac:dyDescent="0.25">
      <c r="A16" s="48">
        <v>4</v>
      </c>
      <c r="B16" s="8" t="s">
        <v>119</v>
      </c>
      <c r="C16" s="49" t="s">
        <v>117</v>
      </c>
      <c r="D16" s="50"/>
      <c r="E16" s="50"/>
      <c r="F16" s="50"/>
      <c r="G16" s="51">
        <f>'Источники ЦИ'!D27</f>
        <v>0</v>
      </c>
      <c r="H16" s="51">
        <f t="shared" si="0"/>
        <v>0</v>
      </c>
    </row>
    <row r="17" spans="1:8" ht="95.25" hidden="1" customHeight="1" x14ac:dyDescent="0.25">
      <c r="A17" s="48">
        <v>5</v>
      </c>
      <c r="B17" s="48" t="s">
        <v>93</v>
      </c>
      <c r="C17" s="49" t="s">
        <v>118</v>
      </c>
      <c r="D17" s="50"/>
      <c r="E17" s="50"/>
      <c r="F17" s="50"/>
      <c r="G17" s="51">
        <f>'Источники ЦИ'!D32</f>
        <v>0</v>
      </c>
      <c r="H17" s="51">
        <f t="shared" si="0"/>
        <v>0</v>
      </c>
    </row>
    <row r="18" spans="1:8" x14ac:dyDescent="0.25">
      <c r="A18" s="29"/>
      <c r="B18" s="12"/>
      <c r="C18" s="12" t="s">
        <v>74</v>
      </c>
      <c r="D18" s="5">
        <f>SUM(D13:D15)</f>
        <v>0</v>
      </c>
      <c r="E18" s="5">
        <f>SUM(E13:E15)</f>
        <v>0</v>
      </c>
      <c r="F18" s="5">
        <f>SUM(F13:F15)</f>
        <v>0</v>
      </c>
      <c r="G18" s="5">
        <f>SUM(G13:G17)</f>
        <v>210.64329329999998</v>
      </c>
      <c r="H18" s="5">
        <f>SUM(H13:H17)</f>
        <v>210.64329329999998</v>
      </c>
    </row>
  </sheetData>
  <mergeCells count="6">
    <mergeCell ref="C2:H2"/>
    <mergeCell ref="A10:A11"/>
    <mergeCell ref="B10:B11"/>
    <mergeCell ref="C10:C11"/>
    <mergeCell ref="D10:G10"/>
    <mergeCell ref="H10:H11"/>
  </mergeCells>
  <pageMargins left="0.75" right="0.75" top="1" bottom="1" header="0.5" footer="0.5"/>
  <pageSetup paperSize="9" orientation="portrait" horizontalDpi="30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OutlineSymbols="0" showWhiteSpace="0" zoomScale="70" zoomScaleNormal="70" workbookViewId="0">
      <selection activeCell="B22" sqref="B22"/>
    </sheetView>
  </sheetViews>
  <sheetFormatPr defaultColWidth="8.85546875" defaultRowHeight="15.75" x14ac:dyDescent="0.25"/>
  <cols>
    <col min="1" max="1" width="10.85546875" style="3" customWidth="1"/>
    <col min="2" max="2" width="66.28515625" style="3" customWidth="1"/>
    <col min="3" max="3" width="66.7109375" style="3" bestFit="1" customWidth="1"/>
    <col min="4" max="8" width="16.7109375" style="3" bestFit="1" customWidth="1"/>
    <col min="9" max="9" width="11.140625" style="3" bestFit="1" customWidth="1"/>
    <col min="10" max="10" width="8.85546875" style="11"/>
    <col min="11" max="11" width="8.85546875" style="3"/>
    <col min="12" max="12" width="12.5703125" style="3" customWidth="1"/>
    <col min="13" max="16384" width="8.85546875" style="3"/>
  </cols>
  <sheetData>
    <row r="1" spans="1:10" x14ac:dyDescent="0.25">
      <c r="A1" s="2"/>
      <c r="B1" s="2"/>
      <c r="C1" s="2"/>
      <c r="D1" s="2"/>
      <c r="E1" s="2"/>
      <c r="F1" s="2"/>
      <c r="G1" s="2"/>
      <c r="H1" s="2" t="s">
        <v>69</v>
      </c>
    </row>
    <row r="2" spans="1:10" ht="26.25" customHeight="1" x14ac:dyDescent="0.25">
      <c r="A2" s="1"/>
      <c r="B2" s="1" t="s">
        <v>70</v>
      </c>
      <c r="C2" s="242" t="str">
        <f>ССР!A12</f>
        <v>Создание структурированной компьютерной сети здания по адресу: г. Саратов, ул. Большая Казачья, зд.17/39, стр.1</v>
      </c>
      <c r="D2" s="242"/>
      <c r="E2" s="242"/>
      <c r="F2" s="242"/>
      <c r="G2" s="242"/>
      <c r="H2" s="242"/>
    </row>
    <row r="3" spans="1:10" x14ac:dyDescent="0.25">
      <c r="A3" s="1"/>
      <c r="B3" s="1"/>
      <c r="C3" s="1"/>
      <c r="D3" s="1"/>
      <c r="E3" s="1"/>
      <c r="F3" s="1"/>
      <c r="G3" s="1"/>
      <c r="H3" s="1"/>
    </row>
    <row r="4" spans="1:10" x14ac:dyDescent="0.25">
      <c r="A4" s="1"/>
      <c r="B4" s="1"/>
      <c r="C4" s="1"/>
      <c r="D4" s="1"/>
      <c r="E4" s="1"/>
      <c r="F4" s="1"/>
      <c r="G4" s="1"/>
      <c r="H4" s="1"/>
    </row>
    <row r="5" spans="1:10" x14ac:dyDescent="0.25">
      <c r="A5" s="28"/>
      <c r="B5" s="28"/>
      <c r="C5" s="28"/>
      <c r="D5" s="2" t="s">
        <v>71</v>
      </c>
      <c r="E5" s="38" t="s">
        <v>75</v>
      </c>
      <c r="F5" s="28"/>
      <c r="G5" s="28"/>
      <c r="H5" s="28"/>
    </row>
    <row r="6" spans="1:10" x14ac:dyDescent="0.25">
      <c r="A6" s="1"/>
      <c r="B6" s="1"/>
      <c r="C6" s="1"/>
      <c r="D6" s="1"/>
      <c r="E6" s="1"/>
      <c r="F6" s="1"/>
      <c r="G6" s="1"/>
      <c r="H6" s="1"/>
    </row>
    <row r="7" spans="1:10" x14ac:dyDescent="0.25">
      <c r="A7" s="1"/>
      <c r="B7" s="1" t="s">
        <v>73</v>
      </c>
      <c r="C7" s="27" t="s">
        <v>63</v>
      </c>
      <c r="D7" s="1"/>
      <c r="E7" s="1"/>
      <c r="F7" s="1"/>
      <c r="G7" s="1"/>
      <c r="H7" s="1"/>
    </row>
    <row r="8" spans="1:10" x14ac:dyDescent="0.25">
      <c r="A8" s="1"/>
      <c r="B8" s="1"/>
      <c r="C8" s="1"/>
      <c r="D8" s="1"/>
      <c r="E8" s="1"/>
      <c r="F8" s="1"/>
      <c r="G8" s="1"/>
      <c r="H8" s="1"/>
    </row>
    <row r="9" spans="1:10" x14ac:dyDescent="0.25">
      <c r="A9" s="1" t="s">
        <v>280</v>
      </c>
      <c r="B9" s="1"/>
      <c r="C9" s="1"/>
      <c r="D9" s="1"/>
      <c r="E9" s="1"/>
      <c r="F9" s="1"/>
      <c r="G9" s="1"/>
      <c r="H9" s="1"/>
    </row>
    <row r="10" spans="1:10" ht="13.15" customHeight="1" x14ac:dyDescent="0.25">
      <c r="A10" s="232" t="s">
        <v>26</v>
      </c>
      <c r="B10" s="232" t="s">
        <v>25</v>
      </c>
      <c r="C10" s="232" t="s">
        <v>24</v>
      </c>
      <c r="D10" s="233" t="s">
        <v>121</v>
      </c>
      <c r="E10" s="233"/>
      <c r="F10" s="233"/>
      <c r="G10" s="233"/>
      <c r="H10" s="233" t="s">
        <v>122</v>
      </c>
      <c r="J10" s="3"/>
    </row>
    <row r="11" spans="1:10" ht="40.5" customHeight="1" x14ac:dyDescent="0.25">
      <c r="A11" s="232" t="s">
        <v>4</v>
      </c>
      <c r="B11" s="232" t="s">
        <v>4</v>
      </c>
      <c r="C11" s="232" t="s">
        <v>4</v>
      </c>
      <c r="D11" s="31" t="s">
        <v>50</v>
      </c>
      <c r="E11" s="31" t="s">
        <v>30</v>
      </c>
      <c r="F11" s="31" t="s">
        <v>51</v>
      </c>
      <c r="G11" s="31" t="s">
        <v>29</v>
      </c>
      <c r="H11" s="233"/>
      <c r="J11" s="3"/>
    </row>
    <row r="12" spans="1:10" x14ac:dyDescent="0.25">
      <c r="A12" s="29">
        <v>1</v>
      </c>
      <c r="B12" s="29">
        <v>2</v>
      </c>
      <c r="C12" s="32">
        <v>3</v>
      </c>
      <c r="D12" s="31">
        <v>4</v>
      </c>
      <c r="E12" s="31">
        <v>5</v>
      </c>
      <c r="F12" s="31">
        <v>6</v>
      </c>
      <c r="G12" s="31">
        <v>7</v>
      </c>
      <c r="H12" s="31">
        <v>8</v>
      </c>
      <c r="J12" s="3"/>
    </row>
    <row r="13" spans="1:10" ht="31.5" x14ac:dyDescent="0.25">
      <c r="A13" s="29">
        <v>1</v>
      </c>
      <c r="B13" s="4" t="s">
        <v>513</v>
      </c>
      <c r="C13" s="4" t="s">
        <v>292</v>
      </c>
      <c r="D13" s="14"/>
      <c r="E13" s="14"/>
      <c r="F13" s="14"/>
      <c r="G13" s="5">
        <f>ПИР!E14</f>
        <v>126.00824940000003</v>
      </c>
      <c r="H13" s="5">
        <f>SUM(D13:G13)</f>
        <v>126.00824940000003</v>
      </c>
    </row>
    <row r="14" spans="1:10" x14ac:dyDescent="0.25">
      <c r="A14" s="29"/>
      <c r="B14" s="12"/>
      <c r="C14" s="12" t="s">
        <v>74</v>
      </c>
      <c r="D14" s="5">
        <f>SUM(D13:D13)</f>
        <v>0</v>
      </c>
      <c r="E14" s="5">
        <f>SUM(E13:E13)</f>
        <v>0</v>
      </c>
      <c r="F14" s="5">
        <f>SUM(F13:F13)</f>
        <v>0</v>
      </c>
      <c r="G14" s="5">
        <f>SUM(G13:G13)</f>
        <v>126.00824940000003</v>
      </c>
      <c r="H14" s="5">
        <f>SUM(H13:H13)</f>
        <v>126.00824940000003</v>
      </c>
    </row>
  </sheetData>
  <mergeCells count="6">
    <mergeCell ref="C2:H2"/>
    <mergeCell ref="A10:A11"/>
    <mergeCell ref="B10:B11"/>
    <mergeCell ref="C10:C11"/>
    <mergeCell ref="D10:G10"/>
    <mergeCell ref="H10:H11"/>
  </mergeCells>
  <pageMargins left="0.75" right="0.75" top="1" bottom="1" header="0.5" footer="0.5"/>
  <pageSetup paperSize="9" orientation="portrait" horizontalDpi="30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showOutlineSymbols="0" showWhiteSpace="0" zoomScale="77" zoomScaleNormal="77" workbookViewId="0">
      <selection activeCell="D38" sqref="D38"/>
    </sheetView>
  </sheetViews>
  <sheetFormatPr defaultColWidth="8.85546875" defaultRowHeight="15.75" x14ac:dyDescent="0.25"/>
  <cols>
    <col min="1" max="1" width="10.85546875" style="7" customWidth="1"/>
    <col min="2" max="2" width="66.28515625" style="10" customWidth="1"/>
    <col min="3" max="3" width="23.140625" style="10" customWidth="1"/>
    <col min="4" max="4" width="19" style="9" customWidth="1"/>
    <col min="5" max="6" width="14.28515625" style="9" customWidth="1"/>
    <col min="7" max="7" width="29.42578125" style="9" customWidth="1"/>
    <col min="8" max="8" width="88.85546875" style="10" customWidth="1"/>
    <col min="9" max="9" width="10.42578125" style="9" bestFit="1" customWidth="1"/>
    <col min="10" max="10" width="12.7109375" style="9" bestFit="1" customWidth="1"/>
    <col min="11" max="11" width="9" style="9" bestFit="1" customWidth="1"/>
    <col min="12" max="12" width="8.85546875" style="9"/>
    <col min="13" max="13" width="14.42578125" style="9" customWidth="1"/>
    <col min="14" max="14" width="7.28515625" style="9" customWidth="1"/>
    <col min="15" max="16384" width="8.85546875" style="9"/>
  </cols>
  <sheetData>
    <row r="1" spans="1:14" s="7" customFormat="1" ht="47.25" x14ac:dyDescent="0.25">
      <c r="A1" s="6" t="s">
        <v>0</v>
      </c>
      <c r="B1" s="6" t="s">
        <v>42</v>
      </c>
      <c r="C1" s="6" t="s">
        <v>39</v>
      </c>
      <c r="D1" s="6" t="s">
        <v>2</v>
      </c>
      <c r="E1" s="6" t="s">
        <v>36</v>
      </c>
      <c r="F1" s="6" t="s">
        <v>40</v>
      </c>
      <c r="G1" s="6" t="s">
        <v>1</v>
      </c>
      <c r="H1" s="6" t="s">
        <v>41</v>
      </c>
    </row>
    <row r="2" spans="1:14" s="7" customFormat="1" x14ac:dyDescent="0.25">
      <c r="A2" s="6">
        <v>1</v>
      </c>
      <c r="B2" s="6">
        <v>2</v>
      </c>
      <c r="C2" s="6">
        <v>3</v>
      </c>
      <c r="D2" s="6">
        <v>4</v>
      </c>
      <c r="E2" s="6">
        <v>5</v>
      </c>
      <c r="F2" s="6">
        <v>6</v>
      </c>
      <c r="G2" s="6">
        <v>7</v>
      </c>
      <c r="H2" s="6">
        <v>8</v>
      </c>
    </row>
    <row r="3" spans="1:14" s="7" customFormat="1" ht="31.5" x14ac:dyDescent="0.25">
      <c r="A3" s="6"/>
      <c r="B3" s="91" t="s">
        <v>513</v>
      </c>
      <c r="C3" s="6"/>
      <c r="D3" s="92">
        <f>D4+D7+D38</f>
        <v>3882.5578787285908</v>
      </c>
      <c r="E3" s="70">
        <v>3.3</v>
      </c>
      <c r="F3" s="40" t="s">
        <v>52</v>
      </c>
      <c r="G3" s="6">
        <f>D3/E3</f>
        <v>1176.5326905238155</v>
      </c>
      <c r="H3" s="90"/>
    </row>
    <row r="4" spans="1:14" s="7" customFormat="1" ht="31.5" customHeight="1" x14ac:dyDescent="0.25">
      <c r="A4" s="244" t="s">
        <v>163</v>
      </c>
      <c r="B4" s="40" t="s">
        <v>170</v>
      </c>
      <c r="C4" s="6"/>
      <c r="D4" s="24">
        <f>D5+D6</f>
        <v>1.1627257878260873</v>
      </c>
      <c r="E4" s="6"/>
      <c r="F4" s="6"/>
      <c r="G4" s="6"/>
      <c r="H4" s="249"/>
    </row>
    <row r="5" spans="1:14" s="7" customFormat="1" ht="22.5" customHeight="1" x14ac:dyDescent="0.25">
      <c r="A5" s="245"/>
      <c r="B5" s="39" t="s">
        <v>78</v>
      </c>
      <c r="C5" s="6"/>
      <c r="D5" s="6">
        <v>0</v>
      </c>
      <c r="E5" s="6"/>
      <c r="F5" s="6"/>
      <c r="G5" s="6"/>
      <c r="H5" s="250"/>
    </row>
    <row r="6" spans="1:14" s="7" customFormat="1" ht="21.75" customHeight="1" x14ac:dyDescent="0.25">
      <c r="A6" s="246"/>
      <c r="B6" s="39" t="s">
        <v>79</v>
      </c>
      <c r="C6" s="6"/>
      <c r="D6" s="24">
        <f>0.6*'02-04-01'!Q56/1000</f>
        <v>1.1627257878260873</v>
      </c>
      <c r="E6" s="6"/>
      <c r="F6" s="6"/>
      <c r="G6" s="6"/>
      <c r="H6" s="251"/>
    </row>
    <row r="7" spans="1:14" s="43" customFormat="1" ht="23.25" customHeight="1" x14ac:dyDescent="0.25">
      <c r="A7" s="247" t="s">
        <v>76</v>
      </c>
      <c r="B7" s="40" t="s">
        <v>171</v>
      </c>
      <c r="C7" s="39"/>
      <c r="D7" s="41">
        <f>D8+D9+D10+D11</f>
        <v>3755.3869035407647</v>
      </c>
      <c r="E7" s="70"/>
      <c r="F7" s="40"/>
      <c r="G7" s="42"/>
    </row>
    <row r="8" spans="1:14" ht="49.5" customHeight="1" x14ac:dyDescent="0.25">
      <c r="A8" s="248"/>
      <c r="B8" s="39" t="s">
        <v>78</v>
      </c>
      <c r="C8" s="39"/>
      <c r="D8" s="24">
        <v>0</v>
      </c>
      <c r="E8" s="8"/>
      <c r="F8" s="8"/>
      <c r="G8" s="22"/>
      <c r="H8" s="39" t="s">
        <v>516</v>
      </c>
      <c r="I8" s="9" t="s">
        <v>146</v>
      </c>
    </row>
    <row r="9" spans="1:14" ht="51" customHeight="1" x14ac:dyDescent="0.25">
      <c r="A9" s="248"/>
      <c r="B9" s="39" t="s">
        <v>79</v>
      </c>
      <c r="C9" s="39"/>
      <c r="D9" s="24">
        <f>('02-04-01'!P107/1000)*E3+'02-04-01'!Q50/1000*E3+'02-05'!P75/1000*E3</f>
        <v>3389.9974279407647</v>
      </c>
      <c r="E9" s="8"/>
      <c r="F9" s="8"/>
      <c r="G9" s="22"/>
      <c r="H9" s="39" t="s">
        <v>516</v>
      </c>
      <c r="I9" s="9" t="s">
        <v>146</v>
      </c>
    </row>
    <row r="10" spans="1:14" ht="33" customHeight="1" x14ac:dyDescent="0.25">
      <c r="A10" s="248"/>
      <c r="B10" s="93" t="s">
        <v>80</v>
      </c>
      <c r="C10" s="96"/>
      <c r="D10" s="94">
        <f>'02-04-01'!P98/1000</f>
        <v>154.74618230000002</v>
      </c>
      <c r="E10" s="95"/>
      <c r="F10" s="95"/>
      <c r="G10" s="95"/>
      <c r="H10" s="39"/>
      <c r="I10" s="9" t="s">
        <v>146</v>
      </c>
    </row>
    <row r="11" spans="1:14" ht="41.25" customHeight="1" x14ac:dyDescent="0.25">
      <c r="A11" s="23" t="s">
        <v>77</v>
      </c>
      <c r="B11" s="89" t="s">
        <v>43</v>
      </c>
      <c r="C11" s="39"/>
      <c r="D11" s="22">
        <f>'09-01'!O50/1000*E3</f>
        <v>210.64329329999998</v>
      </c>
      <c r="E11" s="8"/>
      <c r="F11" s="8"/>
      <c r="G11" s="22"/>
      <c r="H11" s="8" t="s">
        <v>272</v>
      </c>
      <c r="I11" s="9" t="s">
        <v>146</v>
      </c>
      <c r="M11" s="72">
        <f>D8+D9</f>
        <v>3389.9974279407647</v>
      </c>
      <c r="N11" s="72"/>
    </row>
    <row r="12" spans="1:14" s="43" customFormat="1" ht="22.5" hidden="1" customHeight="1" x14ac:dyDescent="0.25">
      <c r="A12" s="80"/>
      <c r="B12" s="40" t="s">
        <v>82</v>
      </c>
      <c r="C12" s="255" t="s">
        <v>62</v>
      </c>
      <c r="D12" s="225" t="e">
        <f>D13+D14+D16+D17</f>
        <v>#REF!</v>
      </c>
      <c r="E12" s="70">
        <v>0</v>
      </c>
      <c r="F12" s="40" t="s">
        <v>52</v>
      </c>
      <c r="G12" s="42" t="e">
        <f t="shared" ref="G12:G18" si="0">D12/E12</f>
        <v>#REF!</v>
      </c>
      <c r="H12" s="103"/>
      <c r="I12" s="9"/>
    </row>
    <row r="13" spans="1:14" ht="24" hidden="1" customHeight="1" x14ac:dyDescent="0.25">
      <c r="A13" s="252" t="s">
        <v>76</v>
      </c>
      <c r="B13" s="39" t="s">
        <v>78</v>
      </c>
      <c r="C13" s="256"/>
      <c r="D13" s="224">
        <f>26725.93/1000*8.2/93*E12</f>
        <v>0</v>
      </c>
      <c r="E13" s="8"/>
      <c r="F13" s="8"/>
      <c r="G13" s="22"/>
      <c r="H13" s="255" t="s">
        <v>94</v>
      </c>
      <c r="I13" s="9" t="s">
        <v>85</v>
      </c>
    </row>
    <row r="14" spans="1:14" ht="22.5" hidden="1" customHeight="1" x14ac:dyDescent="0.25">
      <c r="A14" s="253"/>
      <c r="B14" s="39" t="s">
        <v>79</v>
      </c>
      <c r="C14" s="256"/>
      <c r="D14" s="224">
        <f>1852.19/1000*8.2/93*E12</f>
        <v>0</v>
      </c>
      <c r="E14" s="8"/>
      <c r="F14" s="8"/>
      <c r="G14" s="22"/>
      <c r="H14" s="256"/>
      <c r="I14" s="9" t="s">
        <v>85</v>
      </c>
    </row>
    <row r="15" spans="1:14" ht="22.5" hidden="1" customHeight="1" x14ac:dyDescent="0.25">
      <c r="A15" s="253"/>
      <c r="B15" s="39"/>
      <c r="C15" s="256"/>
      <c r="D15" s="224"/>
      <c r="E15" s="8"/>
      <c r="F15" s="8"/>
      <c r="G15" s="22"/>
      <c r="H15" s="256"/>
    </row>
    <row r="16" spans="1:14" ht="21" hidden="1" customHeight="1" x14ac:dyDescent="0.25">
      <c r="A16" s="254"/>
      <c r="B16" s="39" t="s">
        <v>80</v>
      </c>
      <c r="C16" s="256"/>
      <c r="D16" s="224" t="e">
        <f>'Цена МАТ и ОБ по ТКП'!#REF!*'Источники ЦИ'!E12</f>
        <v>#REF!</v>
      </c>
      <c r="E16" s="8"/>
      <c r="F16" s="8"/>
      <c r="G16" s="22"/>
      <c r="H16" s="257"/>
      <c r="I16" s="9" t="s">
        <v>85</v>
      </c>
    </row>
    <row r="17" spans="1:9" ht="78.75" hidden="1" x14ac:dyDescent="0.25">
      <c r="A17" s="80" t="s">
        <v>77</v>
      </c>
      <c r="B17" s="39" t="s">
        <v>43</v>
      </c>
      <c r="C17" s="257"/>
      <c r="D17" s="224">
        <f>29687.16/1000*12.82/93*E12</f>
        <v>0</v>
      </c>
      <c r="E17" s="8"/>
      <c r="F17" s="8"/>
      <c r="G17" s="22"/>
      <c r="H17" s="82" t="s">
        <v>93</v>
      </c>
      <c r="I17" s="9" t="s">
        <v>85</v>
      </c>
    </row>
    <row r="18" spans="1:9" s="43" customFormat="1" ht="21.75" hidden="1" customHeight="1" x14ac:dyDescent="0.25">
      <c r="A18" s="80"/>
      <c r="B18" s="79" t="s">
        <v>83</v>
      </c>
      <c r="C18" s="255" t="s">
        <v>61</v>
      </c>
      <c r="D18" s="225">
        <f>D19+D20+D21+D22</f>
        <v>0</v>
      </c>
      <c r="E18" s="70">
        <v>0</v>
      </c>
      <c r="F18" s="40" t="s">
        <v>52</v>
      </c>
      <c r="G18" s="42" t="e">
        <f t="shared" si="0"/>
        <v>#DIV/0!</v>
      </c>
      <c r="H18" s="103"/>
      <c r="I18" s="9"/>
    </row>
    <row r="19" spans="1:9" ht="22.5" hidden="1" customHeight="1" x14ac:dyDescent="0.25">
      <c r="A19" s="252" t="s">
        <v>76</v>
      </c>
      <c r="B19" s="39" t="s">
        <v>78</v>
      </c>
      <c r="C19" s="256"/>
      <c r="D19" s="224">
        <f>21174.7/1000*8.2/55*E18</f>
        <v>0</v>
      </c>
      <c r="E19" s="8"/>
      <c r="F19" s="8"/>
      <c r="G19" s="22"/>
      <c r="H19" s="255" t="s">
        <v>120</v>
      </c>
      <c r="I19" s="9" t="s">
        <v>85</v>
      </c>
    </row>
    <row r="20" spans="1:9" ht="21" hidden="1" customHeight="1" x14ac:dyDescent="0.25">
      <c r="A20" s="253"/>
      <c r="B20" s="39" t="s">
        <v>79</v>
      </c>
      <c r="C20" s="256"/>
      <c r="D20" s="224">
        <f>24649.3/1000*8.2/55*E18</f>
        <v>0</v>
      </c>
      <c r="E20" s="8"/>
      <c r="F20" s="8"/>
      <c r="G20" s="22"/>
      <c r="H20" s="256"/>
      <c r="I20" s="9" t="s">
        <v>85</v>
      </c>
    </row>
    <row r="21" spans="1:9" ht="19.5" hidden="1" customHeight="1" x14ac:dyDescent="0.25">
      <c r="A21" s="254"/>
      <c r="B21" s="39" t="s">
        <v>80</v>
      </c>
      <c r="C21" s="256"/>
      <c r="D21" s="224">
        <f>'Цена МАТ и ОБ по ТКП'!D9*'Источники ЦИ'!E18</f>
        <v>0</v>
      </c>
      <c r="E21" s="8"/>
      <c r="F21" s="8"/>
      <c r="G21" s="22"/>
      <c r="H21" s="257"/>
      <c r="I21" s="9" t="s">
        <v>85</v>
      </c>
    </row>
    <row r="22" spans="1:9" ht="59.25" hidden="1" customHeight="1" x14ac:dyDescent="0.25">
      <c r="A22" s="80" t="s">
        <v>77</v>
      </c>
      <c r="B22" s="39" t="s">
        <v>43</v>
      </c>
      <c r="C22" s="257"/>
      <c r="D22" s="224">
        <f>17556.93/1000*12.82/55*E18</f>
        <v>0</v>
      </c>
      <c r="E22" s="8"/>
      <c r="F22" s="8"/>
      <c r="G22" s="22"/>
      <c r="H22" s="82" t="s">
        <v>92</v>
      </c>
      <c r="I22" s="9" t="s">
        <v>85</v>
      </c>
    </row>
    <row r="23" spans="1:9" ht="2.25" hidden="1" customHeight="1" x14ac:dyDescent="0.25">
      <c r="A23" s="80"/>
      <c r="B23" s="40" t="s">
        <v>113</v>
      </c>
      <c r="C23" s="81"/>
      <c r="D23" s="225">
        <f>D24+D25+D26+D27</f>
        <v>0</v>
      </c>
      <c r="E23" s="70">
        <v>0</v>
      </c>
      <c r="F23" s="40" t="s">
        <v>52</v>
      </c>
      <c r="G23" s="42" t="e">
        <f t="shared" ref="G23" si="1">D23/E23</f>
        <v>#DIV/0!</v>
      </c>
      <c r="H23" s="83"/>
    </row>
    <row r="24" spans="1:9" ht="18.75" hidden="1" customHeight="1" x14ac:dyDescent="0.25">
      <c r="A24" s="80"/>
      <c r="B24" s="39" t="s">
        <v>78</v>
      </c>
      <c r="C24" s="255" t="s">
        <v>114</v>
      </c>
      <c r="D24" s="224">
        <f>3238.39/1000*8.2/1*E23</f>
        <v>0</v>
      </c>
      <c r="E24" s="8"/>
      <c r="F24" s="8"/>
      <c r="G24" s="22"/>
      <c r="H24" s="255" t="s">
        <v>115</v>
      </c>
    </row>
    <row r="25" spans="1:9" ht="18" hidden="1" customHeight="1" x14ac:dyDescent="0.25">
      <c r="A25" s="80"/>
      <c r="B25" s="39" t="s">
        <v>79</v>
      </c>
      <c r="C25" s="256"/>
      <c r="D25" s="224">
        <f>41.66/1000*8.2/1*E23</f>
        <v>0</v>
      </c>
      <c r="E25" s="8"/>
      <c r="F25" s="8"/>
      <c r="G25" s="22"/>
      <c r="H25" s="256"/>
      <c r="I25" s="9" t="s">
        <v>85</v>
      </c>
    </row>
    <row r="26" spans="1:9" ht="18.75" hidden="1" customHeight="1" x14ac:dyDescent="0.25">
      <c r="A26" s="80"/>
      <c r="B26" s="39" t="s">
        <v>80</v>
      </c>
      <c r="C26" s="256"/>
      <c r="D26" s="224">
        <f>'Цена МАТ и ОБ по ТКП'!D10*E23</f>
        <v>0</v>
      </c>
      <c r="E26" s="8"/>
      <c r="F26" s="8"/>
      <c r="G26" s="22"/>
      <c r="H26" s="257"/>
    </row>
    <row r="27" spans="1:9" ht="51.75" hidden="1" customHeight="1" x14ac:dyDescent="0.25">
      <c r="A27" s="80"/>
      <c r="B27" s="39" t="s">
        <v>43</v>
      </c>
      <c r="C27" s="256"/>
      <c r="D27" s="224">
        <f>340.75/1000*12.82/1*E23</f>
        <v>0</v>
      </c>
      <c r="E27" s="8"/>
      <c r="F27" s="8"/>
      <c r="G27" s="22"/>
      <c r="H27" s="82" t="s">
        <v>116</v>
      </c>
    </row>
    <row r="28" spans="1:9" ht="21" hidden="1" customHeight="1" x14ac:dyDescent="0.25">
      <c r="A28" s="80"/>
      <c r="B28" s="40" t="s">
        <v>91</v>
      </c>
      <c r="C28" s="82"/>
      <c r="D28" s="225">
        <f>D29+D30+D31+D32</f>
        <v>0</v>
      </c>
      <c r="E28" s="70">
        <v>0</v>
      </c>
      <c r="F28" s="40" t="s">
        <v>52</v>
      </c>
      <c r="G28" s="42" t="e">
        <f t="shared" ref="G28" si="2">D28/E28</f>
        <v>#DIV/0!</v>
      </c>
      <c r="H28" s="82"/>
    </row>
    <row r="29" spans="1:9" ht="21.75" hidden="1" customHeight="1" x14ac:dyDescent="0.25">
      <c r="A29" s="80"/>
      <c r="B29" s="39" t="s">
        <v>78</v>
      </c>
      <c r="C29" s="256" t="s">
        <v>91</v>
      </c>
      <c r="D29" s="224">
        <f>52693.58/1000*8.2/263*E28</f>
        <v>0</v>
      </c>
      <c r="E29" s="8"/>
      <c r="F29" s="8"/>
      <c r="G29" s="22"/>
      <c r="H29" s="255" t="s">
        <v>111</v>
      </c>
    </row>
    <row r="30" spans="1:9" ht="21" hidden="1" customHeight="1" x14ac:dyDescent="0.25">
      <c r="A30" s="80"/>
      <c r="B30" s="39" t="s">
        <v>79</v>
      </c>
      <c r="C30" s="256"/>
      <c r="D30" s="224">
        <f>2503.55/1000*8.2/263*E28</f>
        <v>0</v>
      </c>
      <c r="E30" s="8"/>
      <c r="F30" s="8"/>
      <c r="G30" s="22"/>
      <c r="H30" s="256"/>
      <c r="I30" s="9" t="s">
        <v>85</v>
      </c>
    </row>
    <row r="31" spans="1:9" ht="21" hidden="1" customHeight="1" x14ac:dyDescent="0.25">
      <c r="A31" s="80"/>
      <c r="B31" s="39" t="s">
        <v>80</v>
      </c>
      <c r="C31" s="256"/>
      <c r="D31" s="224">
        <f>'Цена МАТ и ОБ по ТКП'!D11*'Источники ЦИ'!E28</f>
        <v>0</v>
      </c>
      <c r="E31" s="8"/>
      <c r="F31" s="8"/>
      <c r="G31" s="22"/>
      <c r="H31" s="257"/>
    </row>
    <row r="32" spans="1:9" ht="0.75" hidden="1" customHeight="1" x14ac:dyDescent="0.25">
      <c r="A32" s="80"/>
      <c r="B32" s="39" t="s">
        <v>43</v>
      </c>
      <c r="C32" s="257"/>
      <c r="D32" s="224">
        <f>83954.01/1000*12.82/263*E28</f>
        <v>0</v>
      </c>
      <c r="E32" s="8"/>
      <c r="F32" s="8"/>
      <c r="G32" s="22"/>
      <c r="H32" s="82" t="s">
        <v>93</v>
      </c>
    </row>
    <row r="33" spans="1:9" ht="29.25" hidden="1" customHeight="1" x14ac:dyDescent="0.25">
      <c r="A33" s="80"/>
      <c r="B33" s="79" t="s">
        <v>145</v>
      </c>
      <c r="C33" s="255" t="s">
        <v>125</v>
      </c>
      <c r="D33" s="225">
        <f>D34+D35+D36+D37</f>
        <v>0</v>
      </c>
      <c r="E33" s="70">
        <v>0</v>
      </c>
      <c r="F33" s="40" t="s">
        <v>52</v>
      </c>
      <c r="G33" s="42" t="e">
        <f>D33/E33</f>
        <v>#DIV/0!</v>
      </c>
      <c r="H33" s="82"/>
    </row>
    <row r="34" spans="1:9" ht="29.25" hidden="1" customHeight="1" x14ac:dyDescent="0.25">
      <c r="A34" s="252" t="s">
        <v>76</v>
      </c>
      <c r="B34" s="39" t="s">
        <v>78</v>
      </c>
      <c r="C34" s="256"/>
      <c r="D34" s="224">
        <f>1922.58/1000*8.2/2*E33</f>
        <v>0</v>
      </c>
      <c r="E34" s="8"/>
      <c r="F34" s="8"/>
      <c r="G34" s="22"/>
      <c r="H34" s="255" t="s">
        <v>127</v>
      </c>
      <c r="I34" s="9" t="s">
        <v>85</v>
      </c>
    </row>
    <row r="35" spans="1:9" ht="29.25" hidden="1" customHeight="1" x14ac:dyDescent="0.25">
      <c r="A35" s="253"/>
      <c r="B35" s="39" t="s">
        <v>79</v>
      </c>
      <c r="C35" s="256"/>
      <c r="D35" s="224">
        <f>1261.45/1000*8.2/2*E33</f>
        <v>0</v>
      </c>
      <c r="E35" s="8"/>
      <c r="F35" s="8"/>
      <c r="G35" s="22"/>
      <c r="H35" s="256"/>
      <c r="I35" s="9" t="s">
        <v>85</v>
      </c>
    </row>
    <row r="36" spans="1:9" ht="29.25" hidden="1" customHeight="1" x14ac:dyDescent="0.25">
      <c r="A36" s="254"/>
      <c r="B36" s="39" t="s">
        <v>80</v>
      </c>
      <c r="C36" s="256"/>
      <c r="D36" s="224">
        <f>'Цена МАТ и ОБ по ТКП'!D13*'Источники ЦИ'!E33</f>
        <v>0</v>
      </c>
      <c r="E36" s="8"/>
      <c r="F36" s="8"/>
      <c r="G36" s="22"/>
      <c r="H36" s="257"/>
      <c r="I36" s="9" t="s">
        <v>85</v>
      </c>
    </row>
    <row r="37" spans="1:9" ht="72.75" hidden="1" customHeight="1" x14ac:dyDescent="0.25">
      <c r="A37" s="80" t="s">
        <v>77</v>
      </c>
      <c r="B37" s="39" t="s">
        <v>43</v>
      </c>
      <c r="C37" s="257"/>
      <c r="D37" s="224">
        <f>1276.86/1000*12.82/4*E33</f>
        <v>0</v>
      </c>
      <c r="E37" s="8"/>
      <c r="F37" s="8"/>
      <c r="G37" s="22"/>
      <c r="H37" s="82" t="s">
        <v>126</v>
      </c>
      <c r="I37" s="9" t="s">
        <v>85</v>
      </c>
    </row>
    <row r="38" spans="1:9" ht="62.25" customHeight="1" x14ac:dyDescent="0.25">
      <c r="A38" s="88" t="s">
        <v>81</v>
      </c>
      <c r="B38" s="47" t="s">
        <v>63</v>
      </c>
      <c r="C38" s="24"/>
      <c r="D38" s="229">
        <f>ПИР!E14</f>
        <v>126.00824940000003</v>
      </c>
      <c r="E38" s="47">
        <v>1</v>
      </c>
      <c r="F38" s="47" t="s">
        <v>47</v>
      </c>
      <c r="G38" s="69">
        <f>D38/E38</f>
        <v>126.00824940000003</v>
      </c>
      <c r="H38" s="104"/>
      <c r="I38" s="9" t="s">
        <v>146</v>
      </c>
    </row>
    <row r="39" spans="1:9" x14ac:dyDescent="0.25">
      <c r="A39" s="25"/>
      <c r="B39" s="21"/>
      <c r="C39" s="21"/>
      <c r="D39" s="46"/>
      <c r="E39" s="21"/>
      <c r="F39" s="21"/>
      <c r="G39" s="26"/>
      <c r="H39" s="21"/>
    </row>
    <row r="40" spans="1:9" x14ac:dyDescent="0.25">
      <c r="A40" s="25"/>
      <c r="B40" s="21"/>
      <c r="C40" s="21"/>
      <c r="D40" s="26"/>
      <c r="E40" s="21"/>
      <c r="F40" s="21"/>
      <c r="G40" s="59"/>
      <c r="H40" s="21"/>
    </row>
    <row r="41" spans="1:9" x14ac:dyDescent="0.25">
      <c r="A41" s="25"/>
      <c r="B41" s="21"/>
      <c r="C41" s="21"/>
      <c r="D41" s="26"/>
      <c r="E41" s="21"/>
      <c r="F41" s="21"/>
      <c r="G41" s="26"/>
      <c r="H41" s="21"/>
    </row>
    <row r="42" spans="1:9" x14ac:dyDescent="0.25">
      <c r="A42" s="10" t="s">
        <v>37</v>
      </c>
      <c r="H42" s="9"/>
    </row>
    <row r="43" spans="1:9" x14ac:dyDescent="0.25">
      <c r="A43" s="10" t="s">
        <v>38</v>
      </c>
      <c r="H43" s="9"/>
    </row>
    <row r="44" spans="1:9" x14ac:dyDescent="0.25">
      <c r="C44" s="15"/>
      <c r="H44" s="9"/>
    </row>
    <row r="45" spans="1:9" x14ac:dyDescent="0.25">
      <c r="A45" s="18"/>
      <c r="C45" s="15"/>
      <c r="H45" s="9"/>
    </row>
    <row r="46" spans="1:9" x14ac:dyDescent="0.25">
      <c r="A46" s="18"/>
      <c r="C46" s="15"/>
      <c r="H46" s="65"/>
    </row>
    <row r="47" spans="1:9" x14ac:dyDescent="0.25">
      <c r="A47" s="18"/>
      <c r="C47" s="15"/>
      <c r="H47" s="9"/>
    </row>
    <row r="48" spans="1:9" x14ac:dyDescent="0.25">
      <c r="C48" s="15"/>
      <c r="H48" s="9"/>
    </row>
    <row r="49" spans="1:8" x14ac:dyDescent="0.25">
      <c r="A49" s="18"/>
      <c r="C49" s="15"/>
      <c r="H49" s="9"/>
    </row>
    <row r="50" spans="1:8" x14ac:dyDescent="0.25">
      <c r="C50" s="15"/>
    </row>
    <row r="53" spans="1:8" x14ac:dyDescent="0.25">
      <c r="H53" s="9"/>
    </row>
  </sheetData>
  <autoFilter ref="A1:H38"/>
  <mergeCells count="16">
    <mergeCell ref="A4:A6"/>
    <mergeCell ref="A7:A10"/>
    <mergeCell ref="H4:H6"/>
    <mergeCell ref="A34:A36"/>
    <mergeCell ref="A19:A21"/>
    <mergeCell ref="C18:C22"/>
    <mergeCell ref="H19:H21"/>
    <mergeCell ref="C12:C17"/>
    <mergeCell ref="A13:A16"/>
    <mergeCell ref="H13:H16"/>
    <mergeCell ref="C33:C37"/>
    <mergeCell ref="H34:H36"/>
    <mergeCell ref="H24:H26"/>
    <mergeCell ref="C24:C27"/>
    <mergeCell ref="C29:C32"/>
    <mergeCell ref="H29:H31"/>
  </mergeCells>
  <pageMargins left="0.75" right="0.75" top="1" bottom="1" header="0.5" footer="0.5"/>
  <pageSetup paperSize="9" orientation="portrait" horizontalDpi="30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zoomScale="84" zoomScaleNormal="84" workbookViewId="0">
      <selection activeCell="D28" sqref="D28"/>
    </sheetView>
  </sheetViews>
  <sheetFormatPr defaultColWidth="9.140625" defaultRowHeight="15" x14ac:dyDescent="0.25"/>
  <cols>
    <col min="1" max="1" width="60.5703125" style="35" customWidth="1"/>
    <col min="2" max="3" width="9.140625" style="35"/>
    <col min="4" max="4" width="17.140625" style="35" customWidth="1"/>
    <col min="5" max="5" width="13.5703125" style="35" customWidth="1"/>
    <col min="6" max="6" width="25.28515625" style="35" customWidth="1"/>
    <col min="7" max="7" width="16.42578125" style="35" customWidth="1"/>
    <col min="8" max="8" width="34.5703125" style="35" customWidth="1"/>
    <col min="9" max="16384" width="9.140625" style="35"/>
  </cols>
  <sheetData>
    <row r="1" spans="1:8" x14ac:dyDescent="0.25">
      <c r="A1" s="258" t="s">
        <v>53</v>
      </c>
      <c r="B1" s="258"/>
      <c r="C1" s="258"/>
      <c r="D1" s="258"/>
      <c r="E1" s="258"/>
      <c r="F1" s="258"/>
      <c r="G1" s="258"/>
      <c r="H1" s="258"/>
    </row>
    <row r="3" spans="1:8" ht="44.25" customHeight="1" x14ac:dyDescent="0.25">
      <c r="A3" s="34" t="s">
        <v>54</v>
      </c>
      <c r="B3" s="34" t="s">
        <v>55</v>
      </c>
      <c r="C3" s="34" t="s">
        <v>56</v>
      </c>
      <c r="D3" s="34" t="s">
        <v>124</v>
      </c>
      <c r="E3" s="34" t="s">
        <v>57</v>
      </c>
      <c r="F3" s="34" t="s">
        <v>58</v>
      </c>
      <c r="G3" s="34" t="s">
        <v>59</v>
      </c>
      <c r="H3" s="34" t="s">
        <v>60</v>
      </c>
    </row>
    <row r="4" spans="1:8" ht="44.25" customHeight="1" x14ac:dyDescent="0.25">
      <c r="A4" s="198"/>
      <c r="B4" s="199"/>
      <c r="C4" s="199"/>
      <c r="D4" s="200"/>
      <c r="E4" s="199"/>
      <c r="F4" s="201"/>
      <c r="G4" s="199"/>
      <c r="H4" s="260"/>
    </row>
    <row r="5" spans="1:8" ht="42.75" customHeight="1" x14ac:dyDescent="0.25">
      <c r="A5" s="198"/>
      <c r="B5" s="202"/>
      <c r="C5" s="203"/>
      <c r="D5" s="200"/>
      <c r="E5" s="204"/>
      <c r="F5" s="198"/>
      <c r="G5" s="205"/>
      <c r="H5" s="261"/>
    </row>
    <row r="6" spans="1:8" ht="47.25" hidden="1" customHeight="1" x14ac:dyDescent="0.25">
      <c r="A6" s="206"/>
      <c r="B6" s="202"/>
      <c r="C6" s="203"/>
      <c r="D6" s="200"/>
      <c r="E6" s="204"/>
      <c r="F6" s="198"/>
      <c r="G6" s="205"/>
      <c r="H6" s="207"/>
    </row>
    <row r="7" spans="1:8" ht="39.75" hidden="1" customHeight="1" x14ac:dyDescent="0.25">
      <c r="A7" s="206"/>
      <c r="B7" s="202"/>
      <c r="C7" s="203"/>
      <c r="D7" s="200"/>
      <c r="E7" s="204"/>
      <c r="F7" s="198"/>
      <c r="G7" s="205"/>
      <c r="H7" s="207"/>
    </row>
    <row r="8" spans="1:8" ht="39.75" hidden="1" customHeight="1" x14ac:dyDescent="0.25">
      <c r="A8" s="206"/>
      <c r="B8" s="202"/>
      <c r="C8" s="203"/>
      <c r="D8" s="200"/>
      <c r="E8" s="204"/>
      <c r="F8" s="198"/>
      <c r="G8" s="205"/>
      <c r="H8" s="207"/>
    </row>
    <row r="9" spans="1:8" ht="36.75" customHeight="1" x14ac:dyDescent="0.25">
      <c r="A9" s="63"/>
      <c r="B9" s="202"/>
      <c r="C9" s="203"/>
      <c r="D9" s="208"/>
      <c r="E9" s="202"/>
      <c r="F9" s="202"/>
      <c r="G9" s="205"/>
      <c r="H9" s="209"/>
    </row>
    <row r="10" spans="1:8" ht="26.25" customHeight="1" x14ac:dyDescent="0.25">
      <c r="A10" s="68"/>
      <c r="B10" s="33"/>
      <c r="C10" s="60"/>
      <c r="D10" s="97"/>
      <c r="E10" s="61"/>
      <c r="F10" s="34"/>
      <c r="G10" s="98"/>
      <c r="H10" s="99"/>
    </row>
    <row r="11" spans="1:8" ht="27" customHeight="1" x14ac:dyDescent="0.25">
      <c r="A11" s="68"/>
      <c r="B11" s="33"/>
      <c r="C11" s="60"/>
      <c r="D11" s="97"/>
      <c r="E11" s="61"/>
      <c r="F11" s="33"/>
      <c r="G11" s="98"/>
      <c r="H11" s="99"/>
    </row>
    <row r="12" spans="1:8" ht="27" customHeight="1" x14ac:dyDescent="0.25">
      <c r="A12" s="62"/>
      <c r="B12" s="62"/>
      <c r="C12" s="60"/>
      <c r="D12" s="62"/>
      <c r="E12" s="62"/>
      <c r="F12" s="33"/>
      <c r="G12" s="100"/>
      <c r="H12" s="100"/>
    </row>
    <row r="13" spans="1:8" ht="25.5" customHeight="1" x14ac:dyDescent="0.25">
      <c r="A13" s="73"/>
      <c r="B13" s="62"/>
      <c r="C13" s="60"/>
      <c r="D13" s="75"/>
      <c r="E13" s="62"/>
      <c r="F13" s="33"/>
      <c r="G13" s="100"/>
      <c r="H13" s="99"/>
    </row>
    <row r="15" spans="1:8" x14ac:dyDescent="0.25">
      <c r="D15" s="66"/>
      <c r="F15" s="67"/>
    </row>
    <row r="16" spans="1:8" x14ac:dyDescent="0.25">
      <c r="F16" s="63"/>
    </row>
    <row r="17" spans="4:6" x14ac:dyDescent="0.25">
      <c r="D17" s="66"/>
      <c r="F17" s="67"/>
    </row>
    <row r="18" spans="4:6" x14ac:dyDescent="0.25">
      <c r="D18" s="66"/>
      <c r="F18" s="63"/>
    </row>
    <row r="19" spans="4:6" x14ac:dyDescent="0.25">
      <c r="D19" s="66"/>
      <c r="F19" s="67"/>
    </row>
    <row r="20" spans="4:6" x14ac:dyDescent="0.25">
      <c r="F20" s="63"/>
    </row>
    <row r="21" spans="4:6" x14ac:dyDescent="0.25">
      <c r="D21" s="66"/>
      <c r="F21" s="67"/>
    </row>
    <row r="22" spans="4:6" x14ac:dyDescent="0.25">
      <c r="D22" s="66"/>
      <c r="F22" s="67"/>
    </row>
    <row r="23" spans="4:6" x14ac:dyDescent="0.25">
      <c r="D23" s="66"/>
      <c r="F23" s="67"/>
    </row>
    <row r="24" spans="4:6" x14ac:dyDescent="0.25">
      <c r="D24" s="66"/>
      <c r="F24" s="63"/>
    </row>
    <row r="26" spans="4:6" x14ac:dyDescent="0.25">
      <c r="D26" s="66"/>
    </row>
    <row r="28" spans="4:6" x14ac:dyDescent="0.25">
      <c r="D28" s="74"/>
    </row>
    <row r="30" spans="4:6" x14ac:dyDescent="0.25">
      <c r="D30" s="74"/>
    </row>
    <row r="31" spans="4:6" x14ac:dyDescent="0.25">
      <c r="D31" s="74"/>
    </row>
    <row r="33" spans="4:7" ht="47.25" customHeight="1" x14ac:dyDescent="0.25">
      <c r="D33" s="74"/>
      <c r="F33" s="259"/>
      <c r="G33" s="259"/>
    </row>
    <row r="34" spans="4:7" ht="47.25" customHeight="1" x14ac:dyDescent="0.25">
      <c r="D34" s="74"/>
      <c r="F34" s="259"/>
      <c r="G34" s="259"/>
    </row>
  </sheetData>
  <mergeCells count="4">
    <mergeCell ref="A1:H1"/>
    <mergeCell ref="F33:G33"/>
    <mergeCell ref="F34:G34"/>
    <mergeCell ref="H4:H5"/>
  </mergeCells>
  <pageMargins left="0.7" right="0.7" top="0.75" bottom="0.75" header="0.3" footer="0.3"/>
  <pageSetup paperSize="9" scale="47" fitToHeight="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115"/>
  <sheetViews>
    <sheetView view="pageBreakPreview" topLeftCell="A85" zoomScaleNormal="100" zoomScaleSheetLayoutView="100" workbookViewId="0">
      <selection activeCell="P108" sqref="P108"/>
    </sheetView>
  </sheetViews>
  <sheetFormatPr defaultRowHeight="12.75" x14ac:dyDescent="0.2"/>
  <cols>
    <col min="1" max="1" width="4" style="106" customWidth="1"/>
    <col min="2" max="2" width="13.5703125" style="106" customWidth="1"/>
    <col min="3" max="3" width="41.42578125" style="106" customWidth="1"/>
    <col min="4" max="4" width="9.85546875" style="106" customWidth="1"/>
    <col min="5" max="13" width="9.140625" style="106"/>
    <col min="14" max="16384" width="9.140625" style="105"/>
  </cols>
  <sheetData>
    <row r="1" spans="1:13" s="150" customFormat="1" ht="15" x14ac:dyDescent="0.25">
      <c r="A1" s="286" t="s">
        <v>156</v>
      </c>
      <c r="B1" s="286"/>
      <c r="C1" s="286"/>
      <c r="D1" s="286"/>
      <c r="E1" s="151"/>
      <c r="F1" s="151"/>
      <c r="G1" s="151"/>
      <c r="H1" s="287" t="s">
        <v>155</v>
      </c>
      <c r="I1" s="287"/>
      <c r="J1" s="287"/>
      <c r="K1" s="287"/>
      <c r="L1" s="287"/>
      <c r="M1" s="287"/>
    </row>
    <row r="2" spans="1:13" s="150" customFormat="1" ht="20.25" customHeight="1" x14ac:dyDescent="0.25">
      <c r="A2" s="284" t="s">
        <v>226</v>
      </c>
      <c r="B2" s="284"/>
      <c r="C2" s="284"/>
      <c r="D2" s="284"/>
      <c r="E2" s="151"/>
      <c r="F2" s="151"/>
      <c r="G2" s="151"/>
      <c r="H2" s="288" t="s">
        <v>225</v>
      </c>
      <c r="I2" s="288"/>
      <c r="J2" s="288"/>
      <c r="K2" s="288"/>
      <c r="L2" s="288"/>
      <c r="M2" s="288"/>
    </row>
    <row r="3" spans="1:13" s="150" customFormat="1" ht="20.25" customHeight="1" x14ac:dyDescent="0.25">
      <c r="A3" s="192"/>
      <c r="B3" s="192"/>
      <c r="C3" s="192"/>
      <c r="D3" s="192"/>
      <c r="E3" s="151"/>
      <c r="F3" s="151"/>
      <c r="G3" s="151"/>
      <c r="H3" s="288" t="s">
        <v>224</v>
      </c>
      <c r="I3" s="288"/>
      <c r="J3" s="288"/>
      <c r="K3" s="288"/>
      <c r="L3" s="288"/>
      <c r="M3" s="288"/>
    </row>
    <row r="4" spans="1:13" s="150" customFormat="1" ht="19.5" customHeight="1" x14ac:dyDescent="0.25">
      <c r="A4" s="284" t="s">
        <v>223</v>
      </c>
      <c r="B4" s="284"/>
      <c r="C4" s="284"/>
      <c r="D4" s="284"/>
      <c r="E4" s="151"/>
      <c r="F4" s="151"/>
      <c r="G4" s="151"/>
      <c r="H4" s="285" t="s">
        <v>222</v>
      </c>
      <c r="I4" s="285"/>
      <c r="J4" s="285"/>
      <c r="K4" s="285"/>
      <c r="L4" s="285"/>
      <c r="M4" s="285"/>
    </row>
    <row r="5" spans="1:13" s="150" customFormat="1" ht="22.5" customHeight="1" x14ac:dyDescent="0.25">
      <c r="A5" s="284" t="s">
        <v>221</v>
      </c>
      <c r="B5" s="284"/>
      <c r="C5" s="284"/>
      <c r="D5" s="284"/>
      <c r="E5" s="151"/>
      <c r="F5" s="151"/>
      <c r="G5" s="151"/>
      <c r="H5" s="285" t="s">
        <v>220</v>
      </c>
      <c r="I5" s="285"/>
      <c r="J5" s="285"/>
      <c r="K5" s="285"/>
      <c r="L5" s="285"/>
      <c r="M5" s="285"/>
    </row>
    <row r="6" spans="1:13" s="145" customFormat="1" ht="25.5" customHeight="1" x14ac:dyDescent="0.2">
      <c r="A6" s="279" t="s">
        <v>441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</row>
    <row r="7" spans="1:13" s="145" customFormat="1" ht="14.25" x14ac:dyDescent="0.2">
      <c r="A7" s="129"/>
      <c r="B7" s="149"/>
      <c r="C7" s="148"/>
      <c r="D7" s="136"/>
      <c r="E7" s="147" t="s">
        <v>27</v>
      </c>
      <c r="F7" s="146"/>
      <c r="G7" s="146"/>
      <c r="H7" s="146"/>
      <c r="I7" s="147"/>
      <c r="J7" s="146"/>
      <c r="K7" s="146"/>
      <c r="L7" s="146"/>
      <c r="M7" s="129"/>
    </row>
    <row r="8" spans="1:13" ht="14.25" x14ac:dyDescent="0.2">
      <c r="A8" s="129"/>
      <c r="B8" s="129"/>
      <c r="C8" s="132"/>
      <c r="D8" s="131"/>
      <c r="E8" s="144"/>
      <c r="F8" s="129"/>
      <c r="G8" s="129"/>
      <c r="H8" s="129"/>
      <c r="I8" s="143"/>
      <c r="J8" s="129"/>
      <c r="K8" s="129"/>
      <c r="L8" s="129"/>
      <c r="M8" s="129"/>
    </row>
    <row r="9" spans="1:13" ht="15.75" x14ac:dyDescent="0.2">
      <c r="A9" s="129"/>
      <c r="B9" s="129"/>
      <c r="C9" s="132"/>
      <c r="D9" s="142" t="s">
        <v>440</v>
      </c>
      <c r="E9" s="129"/>
      <c r="F9" s="129"/>
      <c r="G9" s="129"/>
      <c r="H9" s="129"/>
      <c r="I9" s="129"/>
      <c r="J9" s="129"/>
      <c r="K9" s="129"/>
      <c r="L9" s="129"/>
      <c r="M9" s="129"/>
    </row>
    <row r="10" spans="1:13" ht="14.25" x14ac:dyDescent="0.2">
      <c r="A10" s="129"/>
      <c r="B10" s="129"/>
      <c r="C10" s="132"/>
      <c r="D10" s="127" t="s">
        <v>218</v>
      </c>
      <c r="E10" s="129"/>
      <c r="F10" s="129"/>
      <c r="G10" s="129"/>
      <c r="H10" s="129"/>
      <c r="I10" s="141"/>
      <c r="J10" s="129"/>
      <c r="K10" s="129"/>
      <c r="L10" s="129"/>
      <c r="M10" s="129"/>
    </row>
    <row r="11" spans="1:13" ht="14.25" x14ac:dyDescent="0.2">
      <c r="A11" s="129"/>
      <c r="B11" s="129"/>
      <c r="C11" s="132"/>
      <c r="D11" s="131"/>
      <c r="E11" s="131"/>
      <c r="F11" s="129"/>
      <c r="G11" s="129"/>
      <c r="H11" s="129"/>
      <c r="I11" s="140"/>
      <c r="J11" s="129"/>
      <c r="K11" s="129"/>
      <c r="L11" s="129"/>
      <c r="M11" s="129"/>
    </row>
    <row r="12" spans="1:13" ht="14.25" x14ac:dyDescent="0.2">
      <c r="A12" s="129"/>
      <c r="B12" s="125" t="s">
        <v>217</v>
      </c>
      <c r="C12" s="283" t="s">
        <v>439</v>
      </c>
      <c r="D12" s="263"/>
      <c r="E12" s="263"/>
      <c r="F12" s="263"/>
      <c r="G12" s="263"/>
      <c r="H12" s="263"/>
      <c r="I12" s="263"/>
      <c r="J12" s="263"/>
      <c r="K12" s="263"/>
      <c r="L12" s="263"/>
      <c r="M12" s="263"/>
    </row>
    <row r="13" spans="1:13" ht="14.25" x14ac:dyDescent="0.2">
      <c r="A13" s="129"/>
      <c r="B13" s="129"/>
      <c r="C13" s="139"/>
      <c r="D13" s="138"/>
      <c r="E13" s="137" t="s">
        <v>216</v>
      </c>
      <c r="F13" s="135"/>
      <c r="G13" s="135"/>
      <c r="H13" s="136"/>
      <c r="I13" s="135"/>
      <c r="J13" s="135"/>
      <c r="K13" s="135"/>
      <c r="L13" s="135"/>
      <c r="M13" s="135"/>
    </row>
    <row r="14" spans="1:13" ht="14.25" x14ac:dyDescent="0.2">
      <c r="A14" s="134"/>
      <c r="B14" s="133"/>
      <c r="C14" s="132"/>
      <c r="D14" s="131"/>
      <c r="E14" s="130"/>
      <c r="F14" s="129"/>
      <c r="G14" s="129"/>
      <c r="H14" s="129"/>
      <c r="I14" s="129"/>
      <c r="J14" s="129"/>
      <c r="K14" s="129"/>
      <c r="L14" s="129"/>
      <c r="M14" s="129"/>
    </row>
    <row r="15" spans="1:13" ht="14.25" x14ac:dyDescent="0.2">
      <c r="A15" s="129"/>
      <c r="B15" s="129"/>
      <c r="C15" s="281" t="s">
        <v>240</v>
      </c>
      <c r="D15" s="282"/>
      <c r="E15" s="282"/>
      <c r="F15" s="282"/>
      <c r="G15" s="282"/>
      <c r="H15" s="282"/>
      <c r="I15" s="282"/>
      <c r="J15" s="282"/>
      <c r="K15" s="282"/>
      <c r="L15" s="282"/>
      <c r="M15" s="282"/>
    </row>
    <row r="16" spans="1:13" ht="14.25" x14ac:dyDescent="0.2">
      <c r="A16" s="127"/>
      <c r="B16" s="128"/>
      <c r="C16" s="197" t="s">
        <v>215</v>
      </c>
      <c r="D16" s="125"/>
      <c r="E16" s="270" t="s">
        <v>438</v>
      </c>
      <c r="F16" s="271"/>
      <c r="G16" s="126" t="s">
        <v>212</v>
      </c>
      <c r="H16" s="125"/>
      <c r="I16" s="197"/>
      <c r="J16" s="197"/>
      <c r="K16" s="125"/>
      <c r="L16" s="125"/>
      <c r="M16" s="125"/>
    </row>
    <row r="17" spans="1:13" ht="14.25" x14ac:dyDescent="0.2">
      <c r="A17" s="127"/>
      <c r="B17" s="128"/>
      <c r="C17" s="197" t="s">
        <v>239</v>
      </c>
      <c r="D17" s="125"/>
      <c r="E17" s="270" t="s">
        <v>437</v>
      </c>
      <c r="F17" s="271"/>
      <c r="G17" s="126" t="s">
        <v>212</v>
      </c>
      <c r="H17" s="125"/>
      <c r="I17" s="197"/>
      <c r="J17" s="197"/>
      <c r="K17" s="125"/>
      <c r="L17" s="125"/>
      <c r="M17" s="125"/>
    </row>
    <row r="18" spans="1:13" ht="14.25" x14ac:dyDescent="0.2">
      <c r="A18" s="127"/>
      <c r="B18" s="128"/>
      <c r="C18" s="197" t="s">
        <v>214</v>
      </c>
      <c r="D18" s="125"/>
      <c r="E18" s="270" t="s">
        <v>436</v>
      </c>
      <c r="F18" s="271"/>
      <c r="G18" s="126" t="s">
        <v>212</v>
      </c>
      <c r="H18" s="125"/>
      <c r="I18" s="197"/>
      <c r="J18" s="197"/>
      <c r="K18" s="125"/>
      <c r="L18" s="125"/>
      <c r="M18" s="125"/>
    </row>
    <row r="19" spans="1:13" ht="14.25" x14ac:dyDescent="0.2">
      <c r="A19" s="127"/>
      <c r="B19" s="128"/>
      <c r="C19" s="197" t="s">
        <v>213</v>
      </c>
      <c r="D19" s="127"/>
      <c r="E19" s="270" t="s">
        <v>435</v>
      </c>
      <c r="F19" s="271"/>
      <c r="G19" s="126" t="s">
        <v>212</v>
      </c>
      <c r="H19" s="125"/>
      <c r="I19" s="197"/>
      <c r="J19" s="197"/>
      <c r="K19" s="125"/>
      <c r="L19" s="125"/>
      <c r="M19" s="125"/>
    </row>
    <row r="20" spans="1:13" ht="14.25" x14ac:dyDescent="0.2">
      <c r="A20" s="127"/>
      <c r="B20" s="128"/>
      <c r="C20" s="197" t="s">
        <v>211</v>
      </c>
      <c r="D20" s="127"/>
      <c r="E20" s="270" t="s">
        <v>434</v>
      </c>
      <c r="F20" s="271"/>
      <c r="G20" s="126" t="s">
        <v>210</v>
      </c>
      <c r="H20" s="125"/>
      <c r="I20" s="197"/>
      <c r="J20" s="197"/>
      <c r="K20" s="125"/>
      <c r="L20" s="125"/>
      <c r="M20" s="125"/>
    </row>
    <row r="21" spans="1:13" x14ac:dyDescent="0.2">
      <c r="A21" s="274" t="s">
        <v>158</v>
      </c>
      <c r="B21" s="276" t="s">
        <v>25</v>
      </c>
      <c r="C21" s="274" t="s">
        <v>54</v>
      </c>
      <c r="D21" s="274" t="s">
        <v>55</v>
      </c>
      <c r="E21" s="274" t="s">
        <v>209</v>
      </c>
      <c r="F21" s="274" t="s">
        <v>208</v>
      </c>
      <c r="G21" s="275"/>
      <c r="H21" s="275"/>
      <c r="I21" s="275"/>
      <c r="J21" s="274" t="s">
        <v>207</v>
      </c>
      <c r="K21" s="275"/>
      <c r="L21" s="275"/>
      <c r="M21" s="275"/>
    </row>
    <row r="22" spans="1:13" x14ac:dyDescent="0.2">
      <c r="A22" s="275"/>
      <c r="B22" s="277"/>
      <c r="C22" s="278"/>
      <c r="D22" s="274"/>
      <c r="E22" s="274"/>
      <c r="F22" s="274" t="s">
        <v>206</v>
      </c>
      <c r="G22" s="274" t="s">
        <v>205</v>
      </c>
      <c r="H22" s="275"/>
      <c r="I22" s="275"/>
      <c r="J22" s="274" t="s">
        <v>206</v>
      </c>
      <c r="K22" s="274" t="s">
        <v>205</v>
      </c>
      <c r="L22" s="275"/>
      <c r="M22" s="275"/>
    </row>
    <row r="23" spans="1:13" x14ac:dyDescent="0.2">
      <c r="A23" s="275"/>
      <c r="B23" s="277"/>
      <c r="C23" s="278"/>
      <c r="D23" s="274"/>
      <c r="E23" s="274"/>
      <c r="F23" s="275"/>
      <c r="G23" s="193" t="s">
        <v>204</v>
      </c>
      <c r="H23" s="193" t="s">
        <v>203</v>
      </c>
      <c r="I23" s="193" t="s">
        <v>202</v>
      </c>
      <c r="J23" s="275"/>
      <c r="K23" s="193" t="s">
        <v>204</v>
      </c>
      <c r="L23" s="193" t="s">
        <v>203</v>
      </c>
      <c r="M23" s="193" t="s">
        <v>202</v>
      </c>
    </row>
    <row r="24" spans="1:13" x14ac:dyDescent="0.2">
      <c r="A24" s="124">
        <v>1</v>
      </c>
      <c r="B24" s="196">
        <v>2</v>
      </c>
      <c r="C24" s="193">
        <v>3</v>
      </c>
      <c r="D24" s="193">
        <v>4</v>
      </c>
      <c r="E24" s="111">
        <v>5</v>
      </c>
      <c r="F24" s="195">
        <v>6</v>
      </c>
      <c r="G24" s="195">
        <v>7</v>
      </c>
      <c r="H24" s="195">
        <v>8</v>
      </c>
      <c r="I24" s="195">
        <v>9</v>
      </c>
      <c r="J24" s="195">
        <v>10</v>
      </c>
      <c r="K24" s="195">
        <v>11</v>
      </c>
      <c r="L24" s="195">
        <v>12</v>
      </c>
      <c r="M24" s="195">
        <v>13</v>
      </c>
    </row>
    <row r="25" spans="1:13" ht="20.25" customHeight="1" x14ac:dyDescent="0.2">
      <c r="A25" s="268" t="s">
        <v>433</v>
      </c>
      <c r="B25" s="269"/>
      <c r="C25" s="269"/>
      <c r="D25" s="269"/>
      <c r="E25" s="269"/>
      <c r="F25" s="269"/>
      <c r="G25" s="269"/>
      <c r="H25" s="269"/>
      <c r="I25" s="269"/>
      <c r="J25" s="269"/>
      <c r="K25" s="269"/>
      <c r="L25" s="269"/>
      <c r="M25" s="269"/>
    </row>
    <row r="26" spans="1:13" ht="91.5" x14ac:dyDescent="0.2">
      <c r="A26" s="113" t="s">
        <v>95</v>
      </c>
      <c r="B26" s="112" t="s">
        <v>432</v>
      </c>
      <c r="C26" s="194" t="s">
        <v>431</v>
      </c>
      <c r="D26" s="111" t="s">
        <v>189</v>
      </c>
      <c r="E26" s="110">
        <v>1</v>
      </c>
      <c r="F26" s="109">
        <v>512.16</v>
      </c>
      <c r="G26" s="109">
        <v>46.23</v>
      </c>
      <c r="H26" s="109">
        <v>115.9</v>
      </c>
      <c r="I26" s="109">
        <v>7.86</v>
      </c>
      <c r="J26" s="107">
        <v>512.16</v>
      </c>
      <c r="K26" s="107">
        <v>46.23</v>
      </c>
      <c r="L26" s="107">
        <v>115.9</v>
      </c>
      <c r="M26" s="107">
        <v>7.86</v>
      </c>
    </row>
    <row r="27" spans="1:13" ht="55.5" x14ac:dyDescent="0.2">
      <c r="A27" s="113" t="s">
        <v>96</v>
      </c>
      <c r="B27" s="112" t="s">
        <v>430</v>
      </c>
      <c r="C27" s="194" t="s">
        <v>429</v>
      </c>
      <c r="D27" s="111" t="s">
        <v>189</v>
      </c>
      <c r="E27" s="110">
        <v>1</v>
      </c>
      <c r="F27" s="109">
        <v>656.01</v>
      </c>
      <c r="G27" s="109">
        <v>177.97</v>
      </c>
      <c r="H27" s="107"/>
      <c r="I27" s="107"/>
      <c r="J27" s="107">
        <v>656.01</v>
      </c>
      <c r="K27" s="107">
        <v>177.97</v>
      </c>
      <c r="L27" s="107"/>
      <c r="M27" s="107"/>
    </row>
    <row r="28" spans="1:13" ht="79.5" x14ac:dyDescent="0.2">
      <c r="A28" s="113" t="s">
        <v>97</v>
      </c>
      <c r="B28" s="112" t="s">
        <v>428</v>
      </c>
      <c r="C28" s="194" t="s">
        <v>427</v>
      </c>
      <c r="D28" s="111" t="s">
        <v>201</v>
      </c>
      <c r="E28" s="115">
        <v>0.01</v>
      </c>
      <c r="F28" s="109">
        <v>11299.14</v>
      </c>
      <c r="G28" s="109">
        <v>2199.6</v>
      </c>
      <c r="H28" s="109">
        <v>1430.03</v>
      </c>
      <c r="I28" s="109">
        <v>104.48</v>
      </c>
      <c r="J28" s="107">
        <v>112.99</v>
      </c>
      <c r="K28" s="107">
        <v>22</v>
      </c>
      <c r="L28" s="107">
        <v>14.3</v>
      </c>
      <c r="M28" s="107">
        <v>1.04</v>
      </c>
    </row>
    <row r="29" spans="1:13" ht="41.25" x14ac:dyDescent="0.2">
      <c r="A29" s="113" t="s">
        <v>99</v>
      </c>
      <c r="B29" s="112" t="s">
        <v>426</v>
      </c>
      <c r="C29" s="194" t="s">
        <v>425</v>
      </c>
      <c r="D29" s="111" t="s">
        <v>52</v>
      </c>
      <c r="E29" s="110">
        <v>1</v>
      </c>
      <c r="F29" s="109">
        <v>107.87</v>
      </c>
      <c r="G29" s="107"/>
      <c r="H29" s="107"/>
      <c r="I29" s="107"/>
      <c r="J29" s="107">
        <v>107.87</v>
      </c>
      <c r="K29" s="107"/>
      <c r="L29" s="107"/>
      <c r="M29" s="107"/>
    </row>
    <row r="30" spans="1:13" ht="14.25" x14ac:dyDescent="0.2">
      <c r="A30" s="272" t="s">
        <v>424</v>
      </c>
      <c r="B30" s="273"/>
      <c r="C30" s="273"/>
      <c r="D30" s="273"/>
      <c r="E30" s="273"/>
      <c r="F30" s="273"/>
      <c r="G30" s="273"/>
      <c r="H30" s="273"/>
      <c r="I30" s="273"/>
      <c r="J30" s="273"/>
      <c r="K30" s="273"/>
      <c r="L30" s="273"/>
      <c r="M30" s="273"/>
    </row>
    <row r="31" spans="1:13" ht="79.5" x14ac:dyDescent="0.2">
      <c r="A31" s="212" t="s">
        <v>100</v>
      </c>
      <c r="B31" s="213" t="s">
        <v>423</v>
      </c>
      <c r="C31" s="214" t="s">
        <v>422</v>
      </c>
      <c r="D31" s="215" t="s">
        <v>189</v>
      </c>
      <c r="E31" s="222">
        <v>1</v>
      </c>
      <c r="F31" s="217">
        <v>98.26</v>
      </c>
      <c r="G31" s="217">
        <v>41.37</v>
      </c>
      <c r="H31" s="217">
        <v>6.47</v>
      </c>
      <c r="I31" s="217">
        <v>0.38</v>
      </c>
      <c r="J31" s="218">
        <v>98.26</v>
      </c>
      <c r="K31" s="218">
        <v>41.37</v>
      </c>
      <c r="L31" s="218">
        <v>6.47</v>
      </c>
      <c r="M31" s="218">
        <v>0.38</v>
      </c>
    </row>
    <row r="32" spans="1:13" ht="67.5" customHeight="1" x14ac:dyDescent="0.2">
      <c r="A32" s="223" t="s">
        <v>421</v>
      </c>
      <c r="B32" s="213" t="s">
        <v>420</v>
      </c>
      <c r="C32" s="214" t="s">
        <v>419</v>
      </c>
      <c r="D32" s="215" t="s">
        <v>98</v>
      </c>
      <c r="E32" s="222">
        <v>1</v>
      </c>
      <c r="F32" s="217">
        <v>3633.44</v>
      </c>
      <c r="G32" s="218"/>
      <c r="H32" s="218"/>
      <c r="I32" s="218"/>
      <c r="J32" s="218">
        <v>3633.44</v>
      </c>
      <c r="K32" s="218"/>
      <c r="L32" s="218"/>
      <c r="M32" s="218"/>
    </row>
    <row r="33" spans="1:13" s="219" customFormat="1" ht="77.25" customHeight="1" x14ac:dyDescent="0.2">
      <c r="A33" s="212" t="s">
        <v>102</v>
      </c>
      <c r="B33" s="213" t="s">
        <v>418</v>
      </c>
      <c r="C33" s="214" t="s">
        <v>417</v>
      </c>
      <c r="D33" s="215" t="s">
        <v>189</v>
      </c>
      <c r="E33" s="222">
        <v>1</v>
      </c>
      <c r="F33" s="217">
        <v>115.01</v>
      </c>
      <c r="G33" s="217">
        <v>23.51</v>
      </c>
      <c r="H33" s="217">
        <v>86.89</v>
      </c>
      <c r="I33" s="217">
        <v>7.69</v>
      </c>
      <c r="J33" s="218">
        <v>115.01</v>
      </c>
      <c r="K33" s="218">
        <v>23.51</v>
      </c>
      <c r="L33" s="218">
        <v>86.89</v>
      </c>
      <c r="M33" s="218">
        <v>7.69</v>
      </c>
    </row>
    <row r="34" spans="1:13" ht="14.25" x14ac:dyDescent="0.2">
      <c r="A34" s="264" t="s">
        <v>416</v>
      </c>
      <c r="B34" s="265"/>
      <c r="C34" s="265"/>
      <c r="D34" s="265"/>
      <c r="E34" s="265"/>
      <c r="F34" s="265"/>
      <c r="G34" s="265"/>
      <c r="H34" s="265"/>
      <c r="I34" s="265"/>
      <c r="J34" s="265"/>
      <c r="K34" s="265"/>
      <c r="L34" s="265"/>
      <c r="M34" s="265"/>
    </row>
    <row r="35" spans="1:13" s="152" customFormat="1" ht="91.5" x14ac:dyDescent="0.2">
      <c r="A35" s="122" t="s">
        <v>112</v>
      </c>
      <c r="B35" s="121" t="s">
        <v>238</v>
      </c>
      <c r="C35" s="220" t="s">
        <v>415</v>
      </c>
      <c r="D35" s="119" t="s">
        <v>189</v>
      </c>
      <c r="E35" s="118">
        <v>1</v>
      </c>
      <c r="F35" s="117">
        <v>174.31</v>
      </c>
      <c r="G35" s="117">
        <v>23.01</v>
      </c>
      <c r="H35" s="117">
        <v>30.64</v>
      </c>
      <c r="I35" s="117">
        <v>1.92</v>
      </c>
      <c r="J35" s="116">
        <v>174.31</v>
      </c>
      <c r="K35" s="116">
        <v>23.01</v>
      </c>
      <c r="L35" s="116">
        <v>30.64</v>
      </c>
      <c r="M35" s="116">
        <v>1.92</v>
      </c>
    </row>
    <row r="36" spans="1:13" ht="14.25" x14ac:dyDescent="0.2">
      <c r="A36" s="264" t="s">
        <v>414</v>
      </c>
      <c r="B36" s="265"/>
      <c r="C36" s="265"/>
      <c r="D36" s="265"/>
      <c r="E36" s="265"/>
      <c r="F36" s="265"/>
      <c r="G36" s="265"/>
      <c r="H36" s="265"/>
      <c r="I36" s="265"/>
      <c r="J36" s="265"/>
      <c r="K36" s="265"/>
      <c r="L36" s="265"/>
      <c r="M36" s="265"/>
    </row>
    <row r="37" spans="1:13" ht="79.5" x14ac:dyDescent="0.2">
      <c r="A37" s="113" t="s">
        <v>106</v>
      </c>
      <c r="B37" s="112" t="s">
        <v>238</v>
      </c>
      <c r="C37" s="194" t="s">
        <v>413</v>
      </c>
      <c r="D37" s="111" t="s">
        <v>189</v>
      </c>
      <c r="E37" s="110">
        <v>1</v>
      </c>
      <c r="F37" s="109">
        <v>174.31</v>
      </c>
      <c r="G37" s="109">
        <v>23.01</v>
      </c>
      <c r="H37" s="109">
        <v>30.64</v>
      </c>
      <c r="I37" s="109">
        <v>1.92</v>
      </c>
      <c r="J37" s="107">
        <v>174.31</v>
      </c>
      <c r="K37" s="107">
        <v>23.01</v>
      </c>
      <c r="L37" s="107">
        <v>30.64</v>
      </c>
      <c r="M37" s="107">
        <v>1.92</v>
      </c>
    </row>
    <row r="38" spans="1:13" ht="14.25" x14ac:dyDescent="0.2">
      <c r="A38" s="264" t="s">
        <v>412</v>
      </c>
      <c r="B38" s="265"/>
      <c r="C38" s="265"/>
      <c r="D38" s="265"/>
      <c r="E38" s="265"/>
      <c r="F38" s="265"/>
      <c r="G38" s="265"/>
      <c r="H38" s="265"/>
      <c r="I38" s="265"/>
      <c r="J38" s="265"/>
      <c r="K38" s="265"/>
      <c r="L38" s="265"/>
      <c r="M38" s="265"/>
    </row>
    <row r="39" spans="1:13" ht="79.5" x14ac:dyDescent="0.2">
      <c r="A39" s="113" t="s">
        <v>107</v>
      </c>
      <c r="B39" s="112" t="s">
        <v>238</v>
      </c>
      <c r="C39" s="194" t="s">
        <v>411</v>
      </c>
      <c r="D39" s="111" t="s">
        <v>189</v>
      </c>
      <c r="E39" s="110">
        <v>1</v>
      </c>
      <c r="F39" s="109">
        <v>174.31</v>
      </c>
      <c r="G39" s="109">
        <v>23.01</v>
      </c>
      <c r="H39" s="109">
        <v>30.64</v>
      </c>
      <c r="I39" s="109">
        <v>1.92</v>
      </c>
      <c r="J39" s="107">
        <v>174.31</v>
      </c>
      <c r="K39" s="107">
        <v>23.01</v>
      </c>
      <c r="L39" s="107">
        <v>30.64</v>
      </c>
      <c r="M39" s="107">
        <v>1.92</v>
      </c>
    </row>
    <row r="40" spans="1:13" ht="14.25" x14ac:dyDescent="0.2">
      <c r="A40" s="264" t="s">
        <v>410</v>
      </c>
      <c r="B40" s="265"/>
      <c r="C40" s="265"/>
      <c r="D40" s="265"/>
      <c r="E40" s="265"/>
      <c r="F40" s="265"/>
      <c r="G40" s="265"/>
      <c r="H40" s="265"/>
      <c r="I40" s="265"/>
      <c r="J40" s="265"/>
      <c r="K40" s="265"/>
      <c r="L40" s="265"/>
      <c r="M40" s="265"/>
    </row>
    <row r="41" spans="1:13" ht="79.5" x14ac:dyDescent="0.2">
      <c r="A41" s="113" t="s">
        <v>108</v>
      </c>
      <c r="B41" s="112" t="s">
        <v>238</v>
      </c>
      <c r="C41" s="194" t="s">
        <v>409</v>
      </c>
      <c r="D41" s="111" t="s">
        <v>189</v>
      </c>
      <c r="E41" s="110">
        <v>1</v>
      </c>
      <c r="F41" s="109">
        <v>174.31</v>
      </c>
      <c r="G41" s="109">
        <v>23.01</v>
      </c>
      <c r="H41" s="109">
        <v>30.64</v>
      </c>
      <c r="I41" s="109">
        <v>1.92</v>
      </c>
      <c r="J41" s="107">
        <v>174.31</v>
      </c>
      <c r="K41" s="107">
        <v>23.01</v>
      </c>
      <c r="L41" s="107">
        <v>30.64</v>
      </c>
      <c r="M41" s="107">
        <v>1.92</v>
      </c>
    </row>
    <row r="42" spans="1:13" s="152" customFormat="1" ht="55.5" x14ac:dyDescent="0.2">
      <c r="A42" s="122" t="s">
        <v>109</v>
      </c>
      <c r="B42" s="121" t="s">
        <v>237</v>
      </c>
      <c r="C42" s="120" t="s">
        <v>408</v>
      </c>
      <c r="D42" s="119" t="s">
        <v>105</v>
      </c>
      <c r="E42" s="123">
        <v>6.24</v>
      </c>
      <c r="F42" s="117">
        <v>2517.6</v>
      </c>
      <c r="G42" s="117">
        <v>223.72</v>
      </c>
      <c r="H42" s="117">
        <v>635.75</v>
      </c>
      <c r="I42" s="117">
        <v>262.2</v>
      </c>
      <c r="J42" s="116">
        <v>15709.82</v>
      </c>
      <c r="K42" s="116">
        <v>1396.01</v>
      </c>
      <c r="L42" s="116">
        <v>3967.08</v>
      </c>
      <c r="M42" s="116">
        <v>1636.13</v>
      </c>
    </row>
    <row r="43" spans="1:13" s="219" customFormat="1" ht="55.5" x14ac:dyDescent="0.2">
      <c r="A43" s="212" t="s">
        <v>110</v>
      </c>
      <c r="B43" s="213" t="s">
        <v>407</v>
      </c>
      <c r="C43" s="214" t="s">
        <v>406</v>
      </c>
      <c r="D43" s="215" t="s">
        <v>105</v>
      </c>
      <c r="E43" s="216">
        <v>0.8</v>
      </c>
      <c r="F43" s="217">
        <v>2966.78</v>
      </c>
      <c r="G43" s="217">
        <v>323.36</v>
      </c>
      <c r="H43" s="217">
        <v>978.2</v>
      </c>
      <c r="I43" s="217">
        <v>393.2</v>
      </c>
      <c r="J43" s="218">
        <v>2373.42</v>
      </c>
      <c r="K43" s="218">
        <v>258.69</v>
      </c>
      <c r="L43" s="218">
        <v>782.56</v>
      </c>
      <c r="M43" s="218">
        <v>314.56</v>
      </c>
    </row>
    <row r="44" spans="1:13" s="152" customFormat="1" ht="49.5" customHeight="1" x14ac:dyDescent="0.2">
      <c r="A44" s="122" t="s">
        <v>128</v>
      </c>
      <c r="B44" s="121" t="s">
        <v>236</v>
      </c>
      <c r="C44" s="120" t="s">
        <v>235</v>
      </c>
      <c r="D44" s="119" t="s">
        <v>159</v>
      </c>
      <c r="E44" s="123">
        <v>718.08</v>
      </c>
      <c r="F44" s="117">
        <v>9.5</v>
      </c>
      <c r="G44" s="116"/>
      <c r="H44" s="116"/>
      <c r="I44" s="116"/>
      <c r="J44" s="116">
        <v>6821.76</v>
      </c>
      <c r="K44" s="116"/>
      <c r="L44" s="116"/>
      <c r="M44" s="116"/>
    </row>
    <row r="45" spans="1:13" s="152" customFormat="1" ht="53.25" x14ac:dyDescent="0.2">
      <c r="A45" s="122" t="s">
        <v>129</v>
      </c>
      <c r="B45" s="121" t="s">
        <v>405</v>
      </c>
      <c r="C45" s="120" t="s">
        <v>404</v>
      </c>
      <c r="D45" s="119" t="s">
        <v>105</v>
      </c>
      <c r="E45" s="123">
        <v>1.56</v>
      </c>
      <c r="F45" s="117">
        <v>1862.06</v>
      </c>
      <c r="G45" s="117">
        <v>353.44</v>
      </c>
      <c r="H45" s="117">
        <v>774.22</v>
      </c>
      <c r="I45" s="117">
        <v>213.81</v>
      </c>
      <c r="J45" s="116">
        <v>2904.81</v>
      </c>
      <c r="K45" s="116">
        <v>551.37</v>
      </c>
      <c r="L45" s="116">
        <v>1207.78</v>
      </c>
      <c r="M45" s="116">
        <v>333.54</v>
      </c>
    </row>
    <row r="46" spans="1:13" s="152" customFormat="1" ht="53.25" customHeight="1" x14ac:dyDescent="0.2">
      <c r="A46" s="122" t="s">
        <v>130</v>
      </c>
      <c r="B46" s="121" t="s">
        <v>403</v>
      </c>
      <c r="C46" s="120" t="s">
        <v>402</v>
      </c>
      <c r="D46" s="119" t="s">
        <v>167</v>
      </c>
      <c r="E46" s="123">
        <v>-10.67</v>
      </c>
      <c r="F46" s="117">
        <v>10.51</v>
      </c>
      <c r="G46" s="116"/>
      <c r="H46" s="116"/>
      <c r="I46" s="116"/>
      <c r="J46" s="116">
        <v>-112.14</v>
      </c>
      <c r="K46" s="116"/>
      <c r="L46" s="116"/>
      <c r="M46" s="116"/>
    </row>
    <row r="47" spans="1:13" ht="67.5" x14ac:dyDescent="0.2">
      <c r="A47" s="113" t="s">
        <v>131</v>
      </c>
      <c r="B47" s="112" t="s">
        <v>401</v>
      </c>
      <c r="C47" s="194" t="s">
        <v>400</v>
      </c>
      <c r="D47" s="111" t="s">
        <v>105</v>
      </c>
      <c r="E47" s="115">
        <v>0.51</v>
      </c>
      <c r="F47" s="109">
        <v>742.78</v>
      </c>
      <c r="G47" s="109">
        <v>137.24</v>
      </c>
      <c r="H47" s="109">
        <v>36.729999999999997</v>
      </c>
      <c r="I47" s="109">
        <v>2.68</v>
      </c>
      <c r="J47" s="107">
        <v>378.82</v>
      </c>
      <c r="K47" s="107">
        <v>69.989999999999995</v>
      </c>
      <c r="L47" s="107">
        <v>18.73</v>
      </c>
      <c r="M47" s="107">
        <v>1.37</v>
      </c>
    </row>
    <row r="48" spans="1:13" ht="67.5" x14ac:dyDescent="0.2">
      <c r="A48" s="113" t="s">
        <v>132</v>
      </c>
      <c r="B48" s="112" t="s">
        <v>399</v>
      </c>
      <c r="C48" s="194" t="s">
        <v>398</v>
      </c>
      <c r="D48" s="111" t="s">
        <v>105</v>
      </c>
      <c r="E48" s="115">
        <v>0.28999999999999998</v>
      </c>
      <c r="F48" s="109">
        <v>804.45</v>
      </c>
      <c r="G48" s="109">
        <v>169.2</v>
      </c>
      <c r="H48" s="109">
        <v>65.599999999999994</v>
      </c>
      <c r="I48" s="109">
        <v>4.79</v>
      </c>
      <c r="J48" s="107">
        <v>233.29</v>
      </c>
      <c r="K48" s="107">
        <v>49.07</v>
      </c>
      <c r="L48" s="107">
        <v>19.02</v>
      </c>
      <c r="M48" s="107">
        <v>1.39</v>
      </c>
    </row>
    <row r="49" spans="1:18" ht="67.5" x14ac:dyDescent="0.2">
      <c r="A49" s="113" t="s">
        <v>133</v>
      </c>
      <c r="B49" s="112" t="s">
        <v>397</v>
      </c>
      <c r="C49" s="194" t="s">
        <v>396</v>
      </c>
      <c r="D49" s="111" t="s">
        <v>105</v>
      </c>
      <c r="E49" s="115">
        <v>0.38</v>
      </c>
      <c r="F49" s="109">
        <v>686.97</v>
      </c>
      <c r="G49" s="109">
        <v>105.28</v>
      </c>
      <c r="H49" s="109">
        <v>20.99</v>
      </c>
      <c r="I49" s="109">
        <v>1.53</v>
      </c>
      <c r="J49" s="107">
        <v>261.05</v>
      </c>
      <c r="K49" s="107">
        <v>40.01</v>
      </c>
      <c r="L49" s="107">
        <v>7.98</v>
      </c>
      <c r="M49" s="107">
        <v>0.57999999999999996</v>
      </c>
      <c r="N49" s="226"/>
      <c r="O49" s="226">
        <f>L50/382*1810*11.99</f>
        <v>2278.6994999999997</v>
      </c>
      <c r="P49" s="226" t="s">
        <v>166</v>
      </c>
    </row>
    <row r="50" spans="1:18" s="152" customFormat="1" ht="67.5" x14ac:dyDescent="0.2">
      <c r="A50" s="122" t="s">
        <v>134</v>
      </c>
      <c r="B50" s="121" t="s">
        <v>395</v>
      </c>
      <c r="C50" s="120" t="s">
        <v>394</v>
      </c>
      <c r="D50" s="119" t="s">
        <v>105</v>
      </c>
      <c r="E50" s="123">
        <v>3.82</v>
      </c>
      <c r="F50" s="117">
        <v>644.25</v>
      </c>
      <c r="G50" s="117">
        <v>73.88</v>
      </c>
      <c r="H50" s="117">
        <v>10.5</v>
      </c>
      <c r="I50" s="117">
        <v>0.77</v>
      </c>
      <c r="J50" s="116">
        <v>2461.04</v>
      </c>
      <c r="K50" s="116">
        <v>282.22000000000003</v>
      </c>
      <c r="L50" s="116">
        <v>40.11</v>
      </c>
      <c r="M50" s="116">
        <v>2.94</v>
      </c>
      <c r="N50" s="227" t="s">
        <v>514</v>
      </c>
      <c r="O50" s="226">
        <f>(K50+M50)/382*1810*31.42</f>
        <v>42453.157675392678</v>
      </c>
      <c r="P50" s="226" t="s">
        <v>512</v>
      </c>
      <c r="Q50" s="152">
        <f>O50+O49+O51+P51-M50/382*1810*31.42</f>
        <v>112219.2173408377</v>
      </c>
      <c r="R50" s="152" t="s">
        <v>518</v>
      </c>
    </row>
    <row r="51" spans="1:18" s="152" customFormat="1" ht="67.5" x14ac:dyDescent="0.2">
      <c r="A51" s="122" t="s">
        <v>135</v>
      </c>
      <c r="B51" s="121" t="s">
        <v>234</v>
      </c>
      <c r="C51" s="120" t="s">
        <v>393</v>
      </c>
      <c r="D51" s="119" t="s">
        <v>105</v>
      </c>
      <c r="E51" s="123">
        <v>1.9</v>
      </c>
      <c r="F51" s="117">
        <v>612.84</v>
      </c>
      <c r="G51" s="117">
        <v>63.36</v>
      </c>
      <c r="H51" s="117">
        <v>5.25</v>
      </c>
      <c r="I51" s="117">
        <v>0.38</v>
      </c>
      <c r="J51" s="116">
        <v>1164.4000000000001</v>
      </c>
      <c r="K51" s="116">
        <v>120.38</v>
      </c>
      <c r="L51" s="116">
        <v>9.98</v>
      </c>
      <c r="M51" s="116">
        <v>0.72</v>
      </c>
      <c r="N51" s="226" t="s">
        <v>515</v>
      </c>
      <c r="O51" s="226">
        <f>O50*0.95</f>
        <v>40330.499791623042</v>
      </c>
      <c r="P51" s="226">
        <f>O50*0.65</f>
        <v>27594.55248900524</v>
      </c>
    </row>
    <row r="52" spans="1:18" s="152" customFormat="1" ht="53.25" x14ac:dyDescent="0.2">
      <c r="A52" s="122" t="s">
        <v>136</v>
      </c>
      <c r="B52" s="121" t="s">
        <v>392</v>
      </c>
      <c r="C52" s="120" t="s">
        <v>391</v>
      </c>
      <c r="D52" s="119" t="s">
        <v>386</v>
      </c>
      <c r="E52" s="123">
        <v>2.0699999999999998</v>
      </c>
      <c r="F52" s="117">
        <v>706.89</v>
      </c>
      <c r="G52" s="117">
        <v>119.29</v>
      </c>
      <c r="H52" s="117">
        <v>516.69000000000005</v>
      </c>
      <c r="I52" s="117">
        <v>50.34</v>
      </c>
      <c r="J52" s="116">
        <v>1463.26</v>
      </c>
      <c r="K52" s="116">
        <v>246.93</v>
      </c>
      <c r="L52" s="116">
        <v>1069.55</v>
      </c>
      <c r="M52" s="116">
        <v>104.2</v>
      </c>
      <c r="N52" s="228">
        <v>9.3000000000000007</v>
      </c>
      <c r="O52" s="228"/>
      <c r="P52" s="228"/>
      <c r="Q52" s="228"/>
    </row>
    <row r="53" spans="1:18" s="152" customFormat="1" ht="53.25" x14ac:dyDescent="0.2">
      <c r="A53" s="122" t="s">
        <v>137</v>
      </c>
      <c r="B53" s="121" t="s">
        <v>390</v>
      </c>
      <c r="C53" s="120" t="s">
        <v>389</v>
      </c>
      <c r="D53" s="119" t="s">
        <v>386</v>
      </c>
      <c r="E53" s="123">
        <v>0.03</v>
      </c>
      <c r="F53" s="117">
        <v>983.42</v>
      </c>
      <c r="G53" s="117">
        <v>176.05</v>
      </c>
      <c r="H53" s="117">
        <v>735.33</v>
      </c>
      <c r="I53" s="117">
        <v>71.63</v>
      </c>
      <c r="J53" s="116">
        <v>29.5</v>
      </c>
      <c r="K53" s="116">
        <v>5.28</v>
      </c>
      <c r="L53" s="116">
        <v>22.06</v>
      </c>
      <c r="M53" s="116">
        <v>2.15</v>
      </c>
      <c r="N53" s="228">
        <f>K53/2.07*9.3</f>
        <v>23.721739130434788</v>
      </c>
      <c r="O53" s="228">
        <f>N53*31.42</f>
        <v>745.33704347826108</v>
      </c>
      <c r="P53" s="228" t="s">
        <v>512</v>
      </c>
      <c r="Q53" s="228"/>
    </row>
    <row r="54" spans="1:18" s="152" customFormat="1" ht="53.25" x14ac:dyDescent="0.2">
      <c r="A54" s="122" t="s">
        <v>138</v>
      </c>
      <c r="B54" s="121" t="s">
        <v>388</v>
      </c>
      <c r="C54" s="120" t="s">
        <v>387</v>
      </c>
      <c r="D54" s="119" t="s">
        <v>386</v>
      </c>
      <c r="E54" s="123">
        <v>0.24</v>
      </c>
      <c r="F54" s="117">
        <v>1665.55</v>
      </c>
      <c r="G54" s="117">
        <v>277.06</v>
      </c>
      <c r="H54" s="117">
        <v>1314.43</v>
      </c>
      <c r="I54" s="117">
        <v>123</v>
      </c>
      <c r="J54" s="116">
        <v>399.73</v>
      </c>
      <c r="K54" s="116">
        <v>66.489999999999995</v>
      </c>
      <c r="L54" s="116">
        <v>315.45999999999998</v>
      </c>
      <c r="M54" s="116">
        <v>29.52</v>
      </c>
      <c r="N54" s="228"/>
      <c r="O54" s="228">
        <f>O53*0.95</f>
        <v>708.07019130434799</v>
      </c>
      <c r="P54" s="228" t="s">
        <v>276</v>
      </c>
      <c r="Q54" s="228"/>
    </row>
    <row r="55" spans="1:18" s="152" customFormat="1" ht="64.5" customHeight="1" x14ac:dyDescent="0.2">
      <c r="A55" s="122" t="s">
        <v>139</v>
      </c>
      <c r="B55" s="121" t="s">
        <v>385</v>
      </c>
      <c r="C55" s="120" t="s">
        <v>384</v>
      </c>
      <c r="D55" s="119" t="s">
        <v>105</v>
      </c>
      <c r="E55" s="123">
        <v>0.56999999999999995</v>
      </c>
      <c r="F55" s="117">
        <v>3810.91</v>
      </c>
      <c r="G55" s="117">
        <v>485.04</v>
      </c>
      <c r="H55" s="117">
        <v>997.1</v>
      </c>
      <c r="I55" s="117">
        <v>411.43</v>
      </c>
      <c r="J55" s="116">
        <v>2172.2199999999998</v>
      </c>
      <c r="K55" s="116">
        <v>276.47000000000003</v>
      </c>
      <c r="L55" s="116">
        <v>568.35</v>
      </c>
      <c r="M55" s="116">
        <v>234.52</v>
      </c>
      <c r="N55" s="228"/>
      <c r="O55" s="228">
        <f>O53*0.65</f>
        <v>484.46907826086971</v>
      </c>
      <c r="P55" s="228" t="s">
        <v>277</v>
      </c>
      <c r="Q55" s="228"/>
    </row>
    <row r="56" spans="1:18" s="152" customFormat="1" ht="53.25" x14ac:dyDescent="0.2">
      <c r="A56" s="122" t="s">
        <v>140</v>
      </c>
      <c r="B56" s="121" t="s">
        <v>233</v>
      </c>
      <c r="C56" s="120" t="s">
        <v>383</v>
      </c>
      <c r="D56" s="119" t="s">
        <v>201</v>
      </c>
      <c r="E56" s="123">
        <v>0.51</v>
      </c>
      <c r="F56" s="117">
        <v>782.65</v>
      </c>
      <c r="G56" s="117">
        <v>428.54</v>
      </c>
      <c r="H56" s="117">
        <v>22.14</v>
      </c>
      <c r="I56" s="117">
        <v>0.77</v>
      </c>
      <c r="J56" s="116">
        <v>399.15</v>
      </c>
      <c r="K56" s="116">
        <v>218.56</v>
      </c>
      <c r="L56" s="116">
        <v>11.29</v>
      </c>
      <c r="M56" s="116">
        <v>0.39</v>
      </c>
      <c r="N56" s="228"/>
      <c r="O56" s="228"/>
      <c r="P56" s="228"/>
      <c r="Q56" s="228">
        <f>O53+O54+O55</f>
        <v>1937.8763130434788</v>
      </c>
      <c r="R56" s="152" t="s">
        <v>519</v>
      </c>
    </row>
    <row r="57" spans="1:18" s="152" customFormat="1" ht="53.25" x14ac:dyDescent="0.2">
      <c r="A57" s="122" t="s">
        <v>141</v>
      </c>
      <c r="B57" s="121" t="s">
        <v>382</v>
      </c>
      <c r="C57" s="120" t="s">
        <v>381</v>
      </c>
      <c r="D57" s="119" t="s">
        <v>380</v>
      </c>
      <c r="E57" s="123">
        <v>0.4</v>
      </c>
      <c r="F57" s="117">
        <v>859.93</v>
      </c>
      <c r="G57" s="117">
        <v>100.58</v>
      </c>
      <c r="H57" s="117">
        <v>63.85</v>
      </c>
      <c r="I57" s="117">
        <v>3.64</v>
      </c>
      <c r="J57" s="116">
        <v>343.97</v>
      </c>
      <c r="K57" s="116">
        <v>40.229999999999997</v>
      </c>
      <c r="L57" s="116">
        <v>25.54</v>
      </c>
      <c r="M57" s="116">
        <v>1.46</v>
      </c>
    </row>
    <row r="58" spans="1:18" s="152" customFormat="1" ht="41.25" x14ac:dyDescent="0.2">
      <c r="A58" s="122" t="s">
        <v>142</v>
      </c>
      <c r="B58" s="121" t="s">
        <v>379</v>
      </c>
      <c r="C58" s="120" t="s">
        <v>378</v>
      </c>
      <c r="D58" s="119" t="s">
        <v>188</v>
      </c>
      <c r="E58" s="123">
        <v>-4.6399999999999997E-2</v>
      </c>
      <c r="F58" s="117">
        <v>5763</v>
      </c>
      <c r="G58" s="116"/>
      <c r="H58" s="116"/>
      <c r="I58" s="116"/>
      <c r="J58" s="116">
        <v>-267.39999999999998</v>
      </c>
      <c r="K58" s="116"/>
      <c r="L58" s="116"/>
      <c r="M58" s="116"/>
    </row>
    <row r="59" spans="1:18" s="152" customFormat="1" ht="53.25" x14ac:dyDescent="0.2">
      <c r="A59" s="122" t="s">
        <v>143</v>
      </c>
      <c r="B59" s="121" t="s">
        <v>377</v>
      </c>
      <c r="C59" s="120" t="s">
        <v>376</v>
      </c>
      <c r="D59" s="119" t="s">
        <v>105</v>
      </c>
      <c r="E59" s="123">
        <v>0.92</v>
      </c>
      <c r="F59" s="117">
        <v>1085.81</v>
      </c>
      <c r="G59" s="117">
        <v>156.04</v>
      </c>
      <c r="H59" s="117">
        <v>82.77</v>
      </c>
      <c r="I59" s="117">
        <v>4.22</v>
      </c>
      <c r="J59" s="116">
        <v>998.95</v>
      </c>
      <c r="K59" s="116">
        <v>143.56</v>
      </c>
      <c r="L59" s="116">
        <v>76.150000000000006</v>
      </c>
      <c r="M59" s="116">
        <v>3.88</v>
      </c>
    </row>
    <row r="60" spans="1:18" s="152" customFormat="1" ht="41.25" x14ac:dyDescent="0.2">
      <c r="A60" s="122" t="s">
        <v>144</v>
      </c>
      <c r="B60" s="121" t="s">
        <v>375</v>
      </c>
      <c r="C60" s="120" t="s">
        <v>374</v>
      </c>
      <c r="D60" s="119" t="s">
        <v>188</v>
      </c>
      <c r="E60" s="123">
        <v>-0.1196</v>
      </c>
      <c r="F60" s="117">
        <v>6160.36</v>
      </c>
      <c r="G60" s="116"/>
      <c r="H60" s="116"/>
      <c r="I60" s="116"/>
      <c r="J60" s="116">
        <v>-736.78</v>
      </c>
      <c r="K60" s="116"/>
      <c r="L60" s="116"/>
      <c r="M60" s="116"/>
    </row>
    <row r="61" spans="1:18" ht="18" customHeight="1" x14ac:dyDescent="0.2">
      <c r="A61" s="268" t="s">
        <v>160</v>
      </c>
      <c r="B61" s="269"/>
      <c r="C61" s="269"/>
      <c r="D61" s="269"/>
      <c r="E61" s="269"/>
      <c r="F61" s="269"/>
      <c r="G61" s="269"/>
      <c r="H61" s="269"/>
      <c r="I61" s="269"/>
      <c r="J61" s="269"/>
      <c r="K61" s="269"/>
      <c r="L61" s="269"/>
      <c r="M61" s="269"/>
    </row>
    <row r="62" spans="1:18" ht="45.75" x14ac:dyDescent="0.2">
      <c r="A62" s="221" t="s">
        <v>373</v>
      </c>
      <c r="B62" s="121" t="s">
        <v>357</v>
      </c>
      <c r="C62" s="220" t="s">
        <v>372</v>
      </c>
      <c r="D62" s="119" t="s">
        <v>98</v>
      </c>
      <c r="E62" s="118">
        <v>1</v>
      </c>
      <c r="F62" s="117" t="s">
        <v>371</v>
      </c>
      <c r="G62" s="116"/>
      <c r="H62" s="116"/>
      <c r="I62" s="116"/>
      <c r="J62" s="116">
        <v>23481.97</v>
      </c>
      <c r="K62" s="116"/>
      <c r="L62" s="116"/>
      <c r="M62" s="116"/>
      <c r="N62" s="152"/>
    </row>
    <row r="63" spans="1:18" ht="62.25" customHeight="1" x14ac:dyDescent="0.2">
      <c r="A63" s="114" t="s">
        <v>370</v>
      </c>
      <c r="B63" s="112" t="s">
        <v>357</v>
      </c>
      <c r="C63" s="214" t="s">
        <v>369</v>
      </c>
      <c r="D63" s="111" t="s">
        <v>98</v>
      </c>
      <c r="E63" s="110">
        <v>1</v>
      </c>
      <c r="F63" s="109" t="s">
        <v>368</v>
      </c>
      <c r="G63" s="107"/>
      <c r="H63" s="107"/>
      <c r="I63" s="107"/>
      <c r="J63" s="107">
        <v>4320.37</v>
      </c>
      <c r="K63" s="107"/>
      <c r="L63" s="107"/>
      <c r="M63" s="107"/>
    </row>
    <row r="64" spans="1:18" ht="36" x14ac:dyDescent="0.2">
      <c r="A64" s="114" t="s">
        <v>367</v>
      </c>
      <c r="B64" s="112" t="s">
        <v>357</v>
      </c>
      <c r="C64" s="194" t="s">
        <v>366</v>
      </c>
      <c r="D64" s="111" t="s">
        <v>98</v>
      </c>
      <c r="E64" s="110">
        <v>1</v>
      </c>
      <c r="F64" s="109" t="s">
        <v>365</v>
      </c>
      <c r="G64" s="107"/>
      <c r="H64" s="107"/>
      <c r="I64" s="107"/>
      <c r="J64" s="107">
        <v>1674.04</v>
      </c>
      <c r="K64" s="107"/>
      <c r="L64" s="107"/>
      <c r="M64" s="107"/>
    </row>
    <row r="65" spans="1:14" ht="36" x14ac:dyDescent="0.2">
      <c r="A65" s="114" t="s">
        <v>364</v>
      </c>
      <c r="B65" s="112" t="s">
        <v>357</v>
      </c>
      <c r="C65" s="194" t="s">
        <v>363</v>
      </c>
      <c r="D65" s="111" t="s">
        <v>98</v>
      </c>
      <c r="E65" s="110">
        <v>1</v>
      </c>
      <c r="F65" s="109" t="s">
        <v>362</v>
      </c>
      <c r="G65" s="107"/>
      <c r="H65" s="107"/>
      <c r="I65" s="107"/>
      <c r="J65" s="107">
        <v>2129.35</v>
      </c>
      <c r="K65" s="107"/>
      <c r="L65" s="107"/>
      <c r="M65" s="107"/>
    </row>
    <row r="66" spans="1:14" ht="36" x14ac:dyDescent="0.2">
      <c r="A66" s="114" t="s">
        <v>361</v>
      </c>
      <c r="B66" s="112" t="s">
        <v>357</v>
      </c>
      <c r="C66" s="194" t="s">
        <v>360</v>
      </c>
      <c r="D66" s="111" t="s">
        <v>98</v>
      </c>
      <c r="E66" s="110">
        <v>1</v>
      </c>
      <c r="F66" s="109" t="s">
        <v>359</v>
      </c>
      <c r="G66" s="107"/>
      <c r="H66" s="107"/>
      <c r="I66" s="107"/>
      <c r="J66" s="107">
        <v>1719.01</v>
      </c>
      <c r="K66" s="107"/>
      <c r="L66" s="107"/>
      <c r="M66" s="107"/>
    </row>
    <row r="67" spans="1:14" ht="36" x14ac:dyDescent="0.2">
      <c r="A67" s="114" t="s">
        <v>358</v>
      </c>
      <c r="B67" s="112" t="s">
        <v>357</v>
      </c>
      <c r="C67" s="194" t="s">
        <v>356</v>
      </c>
      <c r="D67" s="111" t="s">
        <v>98</v>
      </c>
      <c r="E67" s="110">
        <v>1</v>
      </c>
      <c r="F67" s="109" t="s">
        <v>355</v>
      </c>
      <c r="G67" s="107"/>
      <c r="H67" s="107"/>
      <c r="I67" s="107"/>
      <c r="J67" s="107">
        <v>1628.72</v>
      </c>
      <c r="K67" s="107"/>
      <c r="L67" s="107"/>
      <c r="M67" s="107"/>
    </row>
    <row r="68" spans="1:14" ht="40.5" customHeight="1" x14ac:dyDescent="0.2">
      <c r="A68" s="114" t="s">
        <v>354</v>
      </c>
      <c r="B68" s="112" t="s">
        <v>353</v>
      </c>
      <c r="C68" s="194" t="s">
        <v>352</v>
      </c>
      <c r="D68" s="111" t="s">
        <v>98</v>
      </c>
      <c r="E68" s="110">
        <v>1</v>
      </c>
      <c r="F68" s="109" t="s">
        <v>351</v>
      </c>
      <c r="G68" s="107"/>
      <c r="H68" s="107"/>
      <c r="I68" s="107"/>
      <c r="J68" s="107">
        <v>42908.13</v>
      </c>
      <c r="K68" s="107"/>
      <c r="L68" s="107"/>
      <c r="M68" s="107"/>
    </row>
    <row r="69" spans="1:14" ht="14.25" x14ac:dyDescent="0.2">
      <c r="A69" s="268" t="s">
        <v>232</v>
      </c>
      <c r="B69" s="269"/>
      <c r="C69" s="269"/>
      <c r="D69" s="269"/>
      <c r="E69" s="269"/>
      <c r="F69" s="269"/>
      <c r="G69" s="269"/>
      <c r="H69" s="269"/>
      <c r="I69" s="269"/>
      <c r="J69" s="269"/>
      <c r="K69" s="269"/>
      <c r="L69" s="269"/>
      <c r="M69" s="269"/>
    </row>
    <row r="70" spans="1:14" ht="36" x14ac:dyDescent="0.2">
      <c r="A70" s="122" t="s">
        <v>153</v>
      </c>
      <c r="B70" s="121" t="s">
        <v>317</v>
      </c>
      <c r="C70" s="220" t="s">
        <v>350</v>
      </c>
      <c r="D70" s="119" t="s">
        <v>159</v>
      </c>
      <c r="E70" s="118">
        <v>490</v>
      </c>
      <c r="F70" s="117" t="s">
        <v>231</v>
      </c>
      <c r="G70" s="116"/>
      <c r="H70" s="116"/>
      <c r="I70" s="116"/>
      <c r="J70" s="116">
        <v>3841.6</v>
      </c>
      <c r="K70" s="116"/>
      <c r="L70" s="116"/>
      <c r="M70" s="116"/>
      <c r="N70" s="152"/>
    </row>
    <row r="71" spans="1:14" ht="36" x14ac:dyDescent="0.2">
      <c r="A71" s="122" t="s">
        <v>152</v>
      </c>
      <c r="B71" s="121" t="s">
        <v>317</v>
      </c>
      <c r="C71" s="220" t="s">
        <v>349</v>
      </c>
      <c r="D71" s="119" t="s">
        <v>159</v>
      </c>
      <c r="E71" s="118">
        <v>26</v>
      </c>
      <c r="F71" s="117" t="s">
        <v>230</v>
      </c>
      <c r="G71" s="116"/>
      <c r="H71" s="116"/>
      <c r="I71" s="116"/>
      <c r="J71" s="116">
        <v>257.66000000000003</v>
      </c>
      <c r="K71" s="116"/>
      <c r="L71" s="116"/>
      <c r="M71" s="116"/>
      <c r="N71" s="152"/>
    </row>
    <row r="72" spans="1:14" ht="36" x14ac:dyDescent="0.2">
      <c r="A72" s="122" t="s">
        <v>151</v>
      </c>
      <c r="B72" s="121" t="s">
        <v>317</v>
      </c>
      <c r="C72" s="220" t="s">
        <v>348</v>
      </c>
      <c r="D72" s="119" t="s">
        <v>159</v>
      </c>
      <c r="E72" s="118">
        <v>38</v>
      </c>
      <c r="F72" s="117" t="s">
        <v>325</v>
      </c>
      <c r="G72" s="116"/>
      <c r="H72" s="116"/>
      <c r="I72" s="116"/>
      <c r="J72" s="116">
        <v>546.05999999999995</v>
      </c>
      <c r="K72" s="116"/>
      <c r="L72" s="116"/>
      <c r="M72" s="116"/>
      <c r="N72" s="152"/>
    </row>
    <row r="73" spans="1:14" ht="36" x14ac:dyDescent="0.2">
      <c r="A73" s="122" t="s">
        <v>150</v>
      </c>
      <c r="B73" s="121" t="s">
        <v>317</v>
      </c>
      <c r="C73" s="220" t="s">
        <v>347</v>
      </c>
      <c r="D73" s="119" t="s">
        <v>159</v>
      </c>
      <c r="E73" s="118">
        <v>56</v>
      </c>
      <c r="F73" s="117" t="s">
        <v>346</v>
      </c>
      <c r="G73" s="116"/>
      <c r="H73" s="116"/>
      <c r="I73" s="116"/>
      <c r="J73" s="116">
        <v>2850.96</v>
      </c>
      <c r="K73" s="116"/>
      <c r="L73" s="116"/>
      <c r="M73" s="116"/>
      <c r="N73" s="152"/>
    </row>
    <row r="74" spans="1:14" ht="36" x14ac:dyDescent="0.2">
      <c r="A74" s="122" t="s">
        <v>149</v>
      </c>
      <c r="B74" s="121" t="s">
        <v>317</v>
      </c>
      <c r="C74" s="220" t="s">
        <v>345</v>
      </c>
      <c r="D74" s="119" t="s">
        <v>159</v>
      </c>
      <c r="E74" s="118">
        <v>32</v>
      </c>
      <c r="F74" s="117" t="s">
        <v>344</v>
      </c>
      <c r="G74" s="116"/>
      <c r="H74" s="116"/>
      <c r="I74" s="116"/>
      <c r="J74" s="116">
        <v>2773.76</v>
      </c>
      <c r="K74" s="116"/>
      <c r="L74" s="116"/>
      <c r="M74" s="116"/>
      <c r="N74" s="152"/>
    </row>
    <row r="75" spans="1:14" ht="36" x14ac:dyDescent="0.2">
      <c r="A75" s="122" t="s">
        <v>148</v>
      </c>
      <c r="B75" s="121" t="s">
        <v>317</v>
      </c>
      <c r="C75" s="220" t="s">
        <v>343</v>
      </c>
      <c r="D75" s="119" t="s">
        <v>159</v>
      </c>
      <c r="E75" s="118">
        <v>24</v>
      </c>
      <c r="F75" s="117" t="s">
        <v>342</v>
      </c>
      <c r="G75" s="116"/>
      <c r="H75" s="116"/>
      <c r="I75" s="116"/>
      <c r="J75" s="116">
        <v>11398.32</v>
      </c>
      <c r="K75" s="116"/>
      <c r="L75" s="116"/>
      <c r="M75" s="116"/>
      <c r="N75" s="152"/>
    </row>
    <row r="76" spans="1:14" s="152" customFormat="1" ht="36" x14ac:dyDescent="0.2">
      <c r="A76" s="122" t="s">
        <v>200</v>
      </c>
      <c r="B76" s="121" t="s">
        <v>317</v>
      </c>
      <c r="C76" s="220" t="s">
        <v>341</v>
      </c>
      <c r="D76" s="119" t="s">
        <v>159</v>
      </c>
      <c r="E76" s="118">
        <v>190</v>
      </c>
      <c r="F76" s="117" t="s">
        <v>340</v>
      </c>
      <c r="G76" s="116"/>
      <c r="H76" s="116"/>
      <c r="I76" s="116"/>
      <c r="J76" s="116">
        <v>1360.4</v>
      </c>
      <c r="K76" s="116"/>
      <c r="L76" s="116"/>
      <c r="M76" s="116"/>
    </row>
    <row r="77" spans="1:14" s="152" customFormat="1" ht="36" x14ac:dyDescent="0.2">
      <c r="A77" s="122" t="s">
        <v>199</v>
      </c>
      <c r="B77" s="121" t="s">
        <v>317</v>
      </c>
      <c r="C77" s="220" t="s">
        <v>339</v>
      </c>
      <c r="D77" s="119" t="s">
        <v>159</v>
      </c>
      <c r="E77" s="118">
        <v>28</v>
      </c>
      <c r="F77" s="117" t="s">
        <v>338</v>
      </c>
      <c r="G77" s="116"/>
      <c r="H77" s="116"/>
      <c r="I77" s="116"/>
      <c r="J77" s="116">
        <v>294.56</v>
      </c>
      <c r="K77" s="116"/>
      <c r="L77" s="116"/>
      <c r="M77" s="116"/>
    </row>
    <row r="78" spans="1:14" ht="36" x14ac:dyDescent="0.2">
      <c r="A78" s="122" t="s">
        <v>198</v>
      </c>
      <c r="B78" s="121" t="s">
        <v>317</v>
      </c>
      <c r="C78" s="220" t="s">
        <v>337</v>
      </c>
      <c r="D78" s="119" t="s">
        <v>159</v>
      </c>
      <c r="E78" s="118">
        <v>20</v>
      </c>
      <c r="F78" s="117" t="s">
        <v>336</v>
      </c>
      <c r="G78" s="116"/>
      <c r="H78" s="116"/>
      <c r="I78" s="116"/>
      <c r="J78" s="116">
        <v>256.2</v>
      </c>
      <c r="K78" s="116"/>
      <c r="L78" s="116"/>
      <c r="M78" s="116"/>
      <c r="N78" s="152"/>
    </row>
    <row r="79" spans="1:14" ht="36" x14ac:dyDescent="0.2">
      <c r="A79" s="122" t="s">
        <v>228</v>
      </c>
      <c r="B79" s="121" t="s">
        <v>317</v>
      </c>
      <c r="C79" s="220" t="s">
        <v>335</v>
      </c>
      <c r="D79" s="119" t="s">
        <v>159</v>
      </c>
      <c r="E79" s="118">
        <v>10</v>
      </c>
      <c r="F79" s="117" t="s">
        <v>334</v>
      </c>
      <c r="G79" s="116"/>
      <c r="H79" s="116"/>
      <c r="I79" s="116"/>
      <c r="J79" s="116">
        <v>262.89999999999998</v>
      </c>
      <c r="K79" s="116"/>
      <c r="L79" s="116"/>
      <c r="M79" s="116"/>
      <c r="N79" s="152"/>
    </row>
    <row r="80" spans="1:14" ht="36" x14ac:dyDescent="0.2">
      <c r="A80" s="113" t="s">
        <v>197</v>
      </c>
      <c r="B80" s="112" t="s">
        <v>317</v>
      </c>
      <c r="C80" s="194" t="s">
        <v>333</v>
      </c>
      <c r="D80" s="111" t="s">
        <v>159</v>
      </c>
      <c r="E80" s="110">
        <v>21</v>
      </c>
      <c r="F80" s="109" t="s">
        <v>332</v>
      </c>
      <c r="G80" s="107"/>
      <c r="H80" s="107"/>
      <c r="I80" s="107"/>
      <c r="J80" s="107">
        <v>100.38</v>
      </c>
      <c r="K80" s="107"/>
      <c r="L80" s="107"/>
      <c r="M80" s="107"/>
    </row>
    <row r="81" spans="1:14" ht="36" x14ac:dyDescent="0.2">
      <c r="A81" s="113" t="s">
        <v>196</v>
      </c>
      <c r="B81" s="112" t="s">
        <v>317</v>
      </c>
      <c r="C81" s="194" t="s">
        <v>331</v>
      </c>
      <c r="D81" s="111" t="s">
        <v>159</v>
      </c>
      <c r="E81" s="110">
        <v>36</v>
      </c>
      <c r="F81" s="109" t="s">
        <v>330</v>
      </c>
      <c r="G81" s="107"/>
      <c r="H81" s="107"/>
      <c r="I81" s="107"/>
      <c r="J81" s="107">
        <v>1002.6</v>
      </c>
      <c r="K81" s="107"/>
      <c r="L81" s="107"/>
      <c r="M81" s="107"/>
    </row>
    <row r="82" spans="1:14" s="152" customFormat="1" ht="36" x14ac:dyDescent="0.2">
      <c r="A82" s="122" t="s">
        <v>195</v>
      </c>
      <c r="B82" s="121" t="s">
        <v>317</v>
      </c>
      <c r="C82" s="120" t="s">
        <v>329</v>
      </c>
      <c r="D82" s="119" t="s">
        <v>98</v>
      </c>
      <c r="E82" s="118">
        <v>25</v>
      </c>
      <c r="F82" s="117" t="s">
        <v>328</v>
      </c>
      <c r="G82" s="116"/>
      <c r="H82" s="116"/>
      <c r="I82" s="116"/>
      <c r="J82" s="116">
        <v>314.75</v>
      </c>
      <c r="K82" s="116"/>
      <c r="L82" s="116"/>
      <c r="M82" s="116"/>
    </row>
    <row r="83" spans="1:14" s="152" customFormat="1" ht="36" x14ac:dyDescent="0.2">
      <c r="A83" s="122" t="s">
        <v>327</v>
      </c>
      <c r="B83" s="121" t="s">
        <v>317</v>
      </c>
      <c r="C83" s="120" t="s">
        <v>326</v>
      </c>
      <c r="D83" s="119" t="s">
        <v>98</v>
      </c>
      <c r="E83" s="118">
        <v>26</v>
      </c>
      <c r="F83" s="117" t="s">
        <v>325</v>
      </c>
      <c r="G83" s="116"/>
      <c r="H83" s="116"/>
      <c r="I83" s="116"/>
      <c r="J83" s="116">
        <v>373.62</v>
      </c>
      <c r="K83" s="116"/>
      <c r="L83" s="116"/>
      <c r="M83" s="116"/>
    </row>
    <row r="84" spans="1:14" s="152" customFormat="1" ht="36" x14ac:dyDescent="0.2">
      <c r="A84" s="122" t="s">
        <v>194</v>
      </c>
      <c r="B84" s="121" t="s">
        <v>317</v>
      </c>
      <c r="C84" s="120" t="s">
        <v>324</v>
      </c>
      <c r="D84" s="119" t="s">
        <v>98</v>
      </c>
      <c r="E84" s="118">
        <v>32</v>
      </c>
      <c r="F84" s="117" t="s">
        <v>323</v>
      </c>
      <c r="G84" s="116"/>
      <c r="H84" s="116"/>
      <c r="I84" s="116"/>
      <c r="J84" s="116">
        <v>317.76</v>
      </c>
      <c r="K84" s="116"/>
      <c r="L84" s="116"/>
      <c r="M84" s="116"/>
    </row>
    <row r="85" spans="1:14" ht="36" x14ac:dyDescent="0.2">
      <c r="A85" s="122" t="s">
        <v>193</v>
      </c>
      <c r="B85" s="121" t="s">
        <v>317</v>
      </c>
      <c r="C85" s="220" t="s">
        <v>322</v>
      </c>
      <c r="D85" s="119" t="s">
        <v>159</v>
      </c>
      <c r="E85" s="118">
        <v>132</v>
      </c>
      <c r="F85" s="117" t="s">
        <v>229</v>
      </c>
      <c r="G85" s="116"/>
      <c r="H85" s="116"/>
      <c r="I85" s="116"/>
      <c r="J85" s="116">
        <v>839.52</v>
      </c>
      <c r="K85" s="116"/>
      <c r="L85" s="116"/>
      <c r="M85" s="116"/>
      <c r="N85" s="152"/>
    </row>
    <row r="86" spans="1:14" ht="36" x14ac:dyDescent="0.2">
      <c r="A86" s="122" t="s">
        <v>192</v>
      </c>
      <c r="B86" s="121" t="s">
        <v>317</v>
      </c>
      <c r="C86" s="220" t="s">
        <v>321</v>
      </c>
      <c r="D86" s="119" t="s">
        <v>159</v>
      </c>
      <c r="E86" s="118">
        <v>24</v>
      </c>
      <c r="F86" s="117" t="s">
        <v>320</v>
      </c>
      <c r="G86" s="116"/>
      <c r="H86" s="116"/>
      <c r="I86" s="116"/>
      <c r="J86" s="116">
        <v>628.32000000000005</v>
      </c>
      <c r="K86" s="116"/>
      <c r="L86" s="116"/>
      <c r="M86" s="116"/>
      <c r="N86" s="152"/>
    </row>
    <row r="87" spans="1:14" s="152" customFormat="1" ht="36" x14ac:dyDescent="0.2">
      <c r="A87" s="122" t="s">
        <v>191</v>
      </c>
      <c r="B87" s="121" t="s">
        <v>317</v>
      </c>
      <c r="C87" s="120" t="s">
        <v>319</v>
      </c>
      <c r="D87" s="119" t="s">
        <v>98</v>
      </c>
      <c r="E87" s="118">
        <v>4</v>
      </c>
      <c r="F87" s="117" t="s">
        <v>318</v>
      </c>
      <c r="G87" s="116"/>
      <c r="H87" s="116"/>
      <c r="I87" s="116"/>
      <c r="J87" s="116">
        <v>1997.76</v>
      </c>
      <c r="K87" s="116"/>
      <c r="L87" s="116"/>
      <c r="M87" s="116"/>
    </row>
    <row r="88" spans="1:14" s="152" customFormat="1" ht="36" x14ac:dyDescent="0.2">
      <c r="A88" s="122" t="s">
        <v>190</v>
      </c>
      <c r="B88" s="121" t="s">
        <v>317</v>
      </c>
      <c r="C88" s="120" t="s">
        <v>316</v>
      </c>
      <c r="D88" s="119" t="s">
        <v>159</v>
      </c>
      <c r="E88" s="118">
        <v>92</v>
      </c>
      <c r="F88" s="117" t="s">
        <v>315</v>
      </c>
      <c r="G88" s="116"/>
      <c r="H88" s="116"/>
      <c r="I88" s="116"/>
      <c r="J88" s="116">
        <v>6057.28</v>
      </c>
      <c r="K88" s="116"/>
      <c r="L88" s="116"/>
      <c r="M88" s="116"/>
    </row>
    <row r="89" spans="1:14" ht="14.25" x14ac:dyDescent="0.2">
      <c r="A89" s="264" t="s">
        <v>187</v>
      </c>
      <c r="B89" s="265"/>
      <c r="C89" s="265"/>
      <c r="D89" s="265"/>
      <c r="E89" s="265"/>
      <c r="F89" s="265"/>
      <c r="G89" s="265"/>
      <c r="H89" s="265"/>
      <c r="I89" s="265"/>
      <c r="J89" s="109">
        <v>156267.85</v>
      </c>
      <c r="K89" s="109">
        <v>4168.38</v>
      </c>
      <c r="L89" s="109">
        <v>8487.76</v>
      </c>
      <c r="M89" s="109">
        <v>2692</v>
      </c>
    </row>
    <row r="90" spans="1:14" ht="14.25" x14ac:dyDescent="0.2">
      <c r="A90" s="264" t="s">
        <v>186</v>
      </c>
      <c r="B90" s="265"/>
      <c r="C90" s="265"/>
      <c r="D90" s="265"/>
      <c r="E90" s="265"/>
      <c r="F90" s="265"/>
      <c r="G90" s="265"/>
      <c r="H90" s="265"/>
      <c r="I90" s="265"/>
      <c r="J90" s="109">
        <v>6517.36</v>
      </c>
      <c r="K90" s="107"/>
      <c r="L90" s="107"/>
      <c r="M90" s="107"/>
    </row>
    <row r="91" spans="1:14" ht="14.25" x14ac:dyDescent="0.2">
      <c r="A91" s="264" t="s">
        <v>184</v>
      </c>
      <c r="B91" s="265"/>
      <c r="C91" s="265"/>
      <c r="D91" s="265"/>
      <c r="E91" s="265"/>
      <c r="F91" s="265"/>
      <c r="G91" s="265"/>
      <c r="H91" s="265"/>
      <c r="I91" s="265"/>
      <c r="J91" s="107"/>
      <c r="K91" s="107"/>
      <c r="L91" s="107"/>
      <c r="M91" s="107"/>
    </row>
    <row r="92" spans="1:14" ht="14.25" x14ac:dyDescent="0.2">
      <c r="A92" s="264" t="s">
        <v>314</v>
      </c>
      <c r="B92" s="265"/>
      <c r="C92" s="265"/>
      <c r="D92" s="265"/>
      <c r="E92" s="265"/>
      <c r="F92" s="265"/>
      <c r="G92" s="265"/>
      <c r="H92" s="265"/>
      <c r="I92" s="265"/>
      <c r="J92" s="109">
        <v>6517.36</v>
      </c>
      <c r="K92" s="107"/>
      <c r="L92" s="107"/>
      <c r="M92" s="107"/>
    </row>
    <row r="93" spans="1:14" ht="14.25" x14ac:dyDescent="0.2">
      <c r="A93" s="264" t="s">
        <v>185</v>
      </c>
      <c r="B93" s="265"/>
      <c r="C93" s="265"/>
      <c r="D93" s="265"/>
      <c r="E93" s="265"/>
      <c r="F93" s="265"/>
      <c r="G93" s="265"/>
      <c r="H93" s="265"/>
      <c r="I93" s="265"/>
      <c r="J93" s="109">
        <v>4459.25</v>
      </c>
      <c r="K93" s="107"/>
      <c r="L93" s="107"/>
      <c r="M93" s="107"/>
    </row>
    <row r="94" spans="1:14" ht="14.25" x14ac:dyDescent="0.2">
      <c r="A94" s="264" t="s">
        <v>184</v>
      </c>
      <c r="B94" s="265"/>
      <c r="C94" s="265"/>
      <c r="D94" s="265"/>
      <c r="E94" s="265"/>
      <c r="F94" s="265"/>
      <c r="G94" s="265"/>
      <c r="H94" s="265"/>
      <c r="I94" s="265"/>
      <c r="J94" s="107"/>
      <c r="K94" s="107"/>
      <c r="L94" s="107"/>
      <c r="M94" s="107"/>
    </row>
    <row r="95" spans="1:14" ht="14.25" x14ac:dyDescent="0.2">
      <c r="A95" s="264" t="s">
        <v>313</v>
      </c>
      <c r="B95" s="265"/>
      <c r="C95" s="265"/>
      <c r="D95" s="265"/>
      <c r="E95" s="265"/>
      <c r="F95" s="265"/>
      <c r="G95" s="265"/>
      <c r="H95" s="265"/>
      <c r="I95" s="265"/>
      <c r="J95" s="109">
        <v>4459.25</v>
      </c>
      <c r="K95" s="107"/>
      <c r="L95" s="107"/>
      <c r="M95" s="107"/>
    </row>
    <row r="96" spans="1:14" ht="14.25" x14ac:dyDescent="0.2">
      <c r="A96" s="266" t="s">
        <v>103</v>
      </c>
      <c r="B96" s="265"/>
      <c r="C96" s="265"/>
      <c r="D96" s="265"/>
      <c r="E96" s="265"/>
      <c r="F96" s="265"/>
      <c r="G96" s="265"/>
      <c r="H96" s="265"/>
      <c r="I96" s="265"/>
      <c r="J96" s="107"/>
      <c r="K96" s="107"/>
      <c r="L96" s="107"/>
      <c r="M96" s="107"/>
    </row>
    <row r="97" spans="1:17" ht="14.25" x14ac:dyDescent="0.2">
      <c r="A97" s="264" t="s">
        <v>227</v>
      </c>
      <c r="B97" s="265"/>
      <c r="C97" s="265"/>
      <c r="D97" s="265"/>
      <c r="E97" s="265"/>
      <c r="F97" s="265"/>
      <c r="G97" s="265"/>
      <c r="H97" s="265"/>
      <c r="I97" s="265"/>
      <c r="J97" s="109">
        <v>85749.43</v>
      </c>
      <c r="K97" s="107"/>
      <c r="L97" s="107"/>
      <c r="M97" s="107"/>
    </row>
    <row r="98" spans="1:17" ht="14.25" x14ac:dyDescent="0.2">
      <c r="A98" s="264" t="s">
        <v>183</v>
      </c>
      <c r="B98" s="265"/>
      <c r="C98" s="265"/>
      <c r="D98" s="265"/>
      <c r="E98" s="265"/>
      <c r="F98" s="265"/>
      <c r="G98" s="265"/>
      <c r="H98" s="265"/>
      <c r="I98" s="265"/>
      <c r="J98" s="109">
        <v>81495.03</v>
      </c>
      <c r="K98" s="107"/>
      <c r="L98" s="107"/>
      <c r="M98" s="107"/>
      <c r="N98" s="105">
        <f>J62</f>
        <v>23481.97</v>
      </c>
      <c r="O98" s="105" t="s">
        <v>511</v>
      </c>
      <c r="P98" s="105">
        <f>N98*6.59</f>
        <v>154746.18230000001</v>
      </c>
    </row>
    <row r="99" spans="1:17" ht="14.25" x14ac:dyDescent="0.2">
      <c r="A99" s="264" t="s">
        <v>182</v>
      </c>
      <c r="B99" s="265"/>
      <c r="C99" s="265"/>
      <c r="D99" s="265"/>
      <c r="E99" s="265"/>
      <c r="F99" s="265"/>
      <c r="G99" s="265"/>
      <c r="H99" s="265"/>
      <c r="I99" s="265"/>
      <c r="J99" s="109">
        <v>167244.46</v>
      </c>
      <c r="K99" s="107"/>
      <c r="L99" s="107"/>
      <c r="M99" s="107"/>
    </row>
    <row r="100" spans="1:17" ht="14.25" x14ac:dyDescent="0.2">
      <c r="A100" s="264" t="s">
        <v>181</v>
      </c>
      <c r="B100" s="265"/>
      <c r="C100" s="265"/>
      <c r="D100" s="265"/>
      <c r="E100" s="265"/>
      <c r="F100" s="265"/>
      <c r="G100" s="265"/>
      <c r="H100" s="265"/>
      <c r="I100" s="265"/>
      <c r="J100" s="107"/>
      <c r="K100" s="107"/>
      <c r="L100" s="107"/>
      <c r="M100" s="107"/>
    </row>
    <row r="101" spans="1:17" ht="14.25" x14ac:dyDescent="0.2">
      <c r="A101" s="264" t="s">
        <v>180</v>
      </c>
      <c r="B101" s="265"/>
      <c r="C101" s="265"/>
      <c r="D101" s="265"/>
      <c r="E101" s="265"/>
      <c r="F101" s="265"/>
      <c r="G101" s="265"/>
      <c r="H101" s="265"/>
      <c r="I101" s="265"/>
      <c r="J101" s="109">
        <v>62116.68</v>
      </c>
      <c r="K101" s="107"/>
      <c r="L101" s="107"/>
      <c r="M101" s="107"/>
      <c r="N101" s="105">
        <f>J70+J71+J72+J73+J74+J75+J76+J77+J78+J79+J82+J83+J84+J85+J86+J87+J88+J60+J58</f>
        <v>33367.25</v>
      </c>
      <c r="O101" s="105" t="s">
        <v>275</v>
      </c>
      <c r="P101" s="105">
        <f>N101*8.77</f>
        <v>292630.78249999997</v>
      </c>
    </row>
    <row r="102" spans="1:17" ht="14.25" x14ac:dyDescent="0.2">
      <c r="A102" s="264" t="s">
        <v>179</v>
      </c>
      <c r="B102" s="265"/>
      <c r="C102" s="265"/>
      <c r="D102" s="265"/>
      <c r="E102" s="265"/>
      <c r="F102" s="265"/>
      <c r="G102" s="265"/>
      <c r="H102" s="265"/>
      <c r="I102" s="265"/>
      <c r="J102" s="109">
        <v>8487.76</v>
      </c>
      <c r="K102" s="107"/>
      <c r="L102" s="107"/>
      <c r="M102" s="107"/>
      <c r="N102" s="105">
        <f>L35+L42+L45+L50+L51+L52+L53+L54+L55+L56+L57+L59</f>
        <v>7343.99</v>
      </c>
      <c r="O102" s="105" t="s">
        <v>166</v>
      </c>
      <c r="P102" s="105">
        <f>N102*11.99</f>
        <v>88054.440099999993</v>
      </c>
    </row>
    <row r="103" spans="1:17" ht="14.25" x14ac:dyDescent="0.2">
      <c r="A103" s="264" t="s">
        <v>178</v>
      </c>
      <c r="B103" s="265"/>
      <c r="C103" s="265"/>
      <c r="D103" s="265"/>
      <c r="E103" s="265"/>
      <c r="F103" s="265"/>
      <c r="G103" s="265"/>
      <c r="H103" s="265"/>
      <c r="I103" s="265"/>
      <c r="J103" s="109">
        <v>6860.38</v>
      </c>
      <c r="K103" s="107"/>
      <c r="L103" s="107"/>
      <c r="M103" s="107"/>
      <c r="N103" s="105">
        <f>K35+M35+K42+M42+K45+M45+K50+M50+K51+M51+K52+M52+K53+M53+K54+M54+K55+M55+K56+M56+K57+M57+K59+M59</f>
        <v>5721.880000000001</v>
      </c>
      <c r="O103" s="105" t="s">
        <v>512</v>
      </c>
      <c r="P103" s="105">
        <f>N103*31.42</f>
        <v>179781.46960000004</v>
      </c>
    </row>
    <row r="104" spans="1:17" ht="14.25" x14ac:dyDescent="0.2">
      <c r="A104" s="264" t="s">
        <v>177</v>
      </c>
      <c r="B104" s="265"/>
      <c r="C104" s="265"/>
      <c r="D104" s="265"/>
      <c r="E104" s="265"/>
      <c r="F104" s="265"/>
      <c r="G104" s="265"/>
      <c r="H104" s="265"/>
      <c r="I104" s="265"/>
      <c r="J104" s="109">
        <v>81495.03</v>
      </c>
      <c r="K104" s="107"/>
      <c r="L104" s="107"/>
      <c r="M104" s="107"/>
      <c r="O104" s="105" t="s">
        <v>276</v>
      </c>
      <c r="P104" s="105">
        <f>P103*0.95</f>
        <v>170792.39612000002</v>
      </c>
    </row>
    <row r="105" spans="1:17" ht="14.25" x14ac:dyDescent="0.2">
      <c r="A105" s="264" t="s">
        <v>176</v>
      </c>
      <c r="B105" s="265"/>
      <c r="C105" s="265"/>
      <c r="D105" s="265"/>
      <c r="E105" s="265"/>
      <c r="F105" s="265"/>
      <c r="G105" s="265"/>
      <c r="H105" s="265"/>
      <c r="I105" s="265"/>
      <c r="J105" s="109">
        <v>6517.36</v>
      </c>
      <c r="K105" s="107"/>
      <c r="L105" s="107"/>
      <c r="M105" s="107"/>
      <c r="O105" s="105" t="s">
        <v>277</v>
      </c>
      <c r="P105" s="105">
        <f>P103*0.65</f>
        <v>116857.95524000002</v>
      </c>
    </row>
    <row r="106" spans="1:17" ht="14.25" x14ac:dyDescent="0.2">
      <c r="A106" s="264" t="s">
        <v>175</v>
      </c>
      <c r="B106" s="265"/>
      <c r="C106" s="265"/>
      <c r="D106" s="265"/>
      <c r="E106" s="265"/>
      <c r="F106" s="265"/>
      <c r="G106" s="265"/>
      <c r="H106" s="265"/>
      <c r="I106" s="265"/>
      <c r="J106" s="109">
        <v>4459.25</v>
      </c>
      <c r="K106" s="107"/>
      <c r="L106" s="107"/>
      <c r="M106" s="107"/>
    </row>
    <row r="107" spans="1:17" ht="14.25" x14ac:dyDescent="0.2">
      <c r="A107" s="266" t="s">
        <v>104</v>
      </c>
      <c r="B107" s="265"/>
      <c r="C107" s="265"/>
      <c r="D107" s="265"/>
      <c r="E107" s="265"/>
      <c r="F107" s="265"/>
      <c r="G107" s="265"/>
      <c r="H107" s="265"/>
      <c r="I107" s="265"/>
      <c r="J107" s="108">
        <v>167244.46</v>
      </c>
      <c r="K107" s="107"/>
      <c r="L107" s="107"/>
      <c r="M107" s="107"/>
      <c r="P107" s="152">
        <f>P101+P102+P103+P104+P105-(M35+M42+M45+M50+M51+M52+M53+M54+M55+M56+M57+M59)*31.42</f>
        <v>774236.99816000008</v>
      </c>
      <c r="Q107" s="105" t="s">
        <v>278</v>
      </c>
    </row>
    <row r="111" spans="1:17" ht="14.25" x14ac:dyDescent="0.2">
      <c r="A111" s="267" t="s">
        <v>174</v>
      </c>
      <c r="B111" s="263"/>
      <c r="C111" s="263"/>
      <c r="D111" s="263"/>
      <c r="E111" s="263"/>
      <c r="F111" s="263"/>
      <c r="G111" s="263"/>
      <c r="H111" s="263"/>
      <c r="I111" s="263"/>
      <c r="J111" s="263"/>
      <c r="K111" s="263"/>
      <c r="L111" s="263"/>
      <c r="M111" s="263"/>
    </row>
    <row r="112" spans="1:17" ht="14.25" x14ac:dyDescent="0.2">
      <c r="A112" s="262" t="s">
        <v>172</v>
      </c>
      <c r="B112" s="263"/>
      <c r="C112" s="263"/>
      <c r="D112" s="263"/>
      <c r="E112" s="263"/>
      <c r="F112" s="263"/>
      <c r="G112" s="263"/>
      <c r="H112" s="263"/>
      <c r="I112" s="263"/>
      <c r="J112" s="263"/>
      <c r="K112" s="263"/>
      <c r="L112" s="263"/>
      <c r="M112" s="263"/>
    </row>
    <row r="114" spans="1:13" ht="14.25" x14ac:dyDescent="0.2">
      <c r="A114" s="267" t="s">
        <v>173</v>
      </c>
      <c r="B114" s="263"/>
      <c r="C114" s="263"/>
      <c r="D114" s="263"/>
      <c r="E114" s="263"/>
      <c r="F114" s="263"/>
      <c r="G114" s="263"/>
      <c r="H114" s="263"/>
      <c r="I114" s="263"/>
      <c r="J114" s="263"/>
      <c r="K114" s="263"/>
      <c r="L114" s="263"/>
      <c r="M114" s="263"/>
    </row>
    <row r="115" spans="1:13" ht="14.25" x14ac:dyDescent="0.2">
      <c r="A115" s="262" t="s">
        <v>172</v>
      </c>
      <c r="B115" s="263"/>
      <c r="C115" s="263"/>
      <c r="D115" s="263"/>
      <c r="E115" s="263"/>
      <c r="F115" s="263"/>
      <c r="G115" s="263"/>
      <c r="H115" s="263"/>
      <c r="I115" s="263"/>
      <c r="J115" s="263"/>
      <c r="K115" s="263"/>
      <c r="L115" s="263"/>
      <c r="M115" s="263"/>
    </row>
  </sheetData>
  <mergeCells count="59">
    <mergeCell ref="A4:D4"/>
    <mergeCell ref="H4:M4"/>
    <mergeCell ref="A5:D5"/>
    <mergeCell ref="H5:M5"/>
    <mergeCell ref="A1:D1"/>
    <mergeCell ref="H1:M1"/>
    <mergeCell ref="A2:D2"/>
    <mergeCell ref="H2:M2"/>
    <mergeCell ref="H3:M3"/>
    <mergeCell ref="A6:M6"/>
    <mergeCell ref="C15:M15"/>
    <mergeCell ref="E16:F16"/>
    <mergeCell ref="E19:F19"/>
    <mergeCell ref="C12:M12"/>
    <mergeCell ref="E18:F18"/>
    <mergeCell ref="E17:F17"/>
    <mergeCell ref="E20:F20"/>
    <mergeCell ref="A25:M25"/>
    <mergeCell ref="A30:M30"/>
    <mergeCell ref="F21:I21"/>
    <mergeCell ref="J21:M21"/>
    <mergeCell ref="F22:F23"/>
    <mergeCell ref="D21:D23"/>
    <mergeCell ref="E21:E23"/>
    <mergeCell ref="G22:I22"/>
    <mergeCell ref="J22:J23"/>
    <mergeCell ref="K22:M22"/>
    <mergeCell ref="A21:A23"/>
    <mergeCell ref="B21:B23"/>
    <mergeCell ref="C21:C23"/>
    <mergeCell ref="A61:M61"/>
    <mergeCell ref="A34:M34"/>
    <mergeCell ref="A36:M36"/>
    <mergeCell ref="A38:M38"/>
    <mergeCell ref="A40:M40"/>
    <mergeCell ref="A99:I99"/>
    <mergeCell ref="A69:M69"/>
    <mergeCell ref="A89:I89"/>
    <mergeCell ref="A90:I90"/>
    <mergeCell ref="A91:I91"/>
    <mergeCell ref="A92:I92"/>
    <mergeCell ref="A93:I93"/>
    <mergeCell ref="A94:I94"/>
    <mergeCell ref="A95:I95"/>
    <mergeCell ref="A96:I96"/>
    <mergeCell ref="A97:I97"/>
    <mergeCell ref="A98:I98"/>
    <mergeCell ref="A115:M115"/>
    <mergeCell ref="A100:I100"/>
    <mergeCell ref="A101:I101"/>
    <mergeCell ref="A102:I102"/>
    <mergeCell ref="A103:I103"/>
    <mergeCell ref="A104:I104"/>
    <mergeCell ref="A105:I105"/>
    <mergeCell ref="A106:I106"/>
    <mergeCell ref="A107:I107"/>
    <mergeCell ref="A111:M111"/>
    <mergeCell ref="A112:M112"/>
    <mergeCell ref="A114:M114"/>
  </mergeCells>
  <pageMargins left="0.31496062992125984" right="0.31496062992125984" top="0.55118110236220474" bottom="0.35433070866141736" header="0" footer="0"/>
  <pageSetup paperSize="9" scale="9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83"/>
  <sheetViews>
    <sheetView view="pageBreakPreview" topLeftCell="A4" zoomScaleNormal="100" zoomScaleSheetLayoutView="100" workbookViewId="0">
      <selection activeCell="P75" sqref="P75"/>
    </sheetView>
  </sheetViews>
  <sheetFormatPr defaultRowHeight="12.75" x14ac:dyDescent="0.2"/>
  <cols>
    <col min="1" max="1" width="6.140625" style="106" customWidth="1"/>
    <col min="2" max="2" width="16.7109375" style="106" customWidth="1"/>
    <col min="3" max="3" width="36.42578125" style="106" customWidth="1"/>
    <col min="4" max="12" width="9.140625" style="106"/>
    <col min="13" max="13" width="10.28515625" style="106" customWidth="1"/>
    <col min="14" max="16384" width="9.140625" style="105"/>
  </cols>
  <sheetData>
    <row r="1" spans="1:13" s="150" customFormat="1" ht="15" x14ac:dyDescent="0.25">
      <c r="A1" s="286" t="s">
        <v>156</v>
      </c>
      <c r="B1" s="286"/>
      <c r="C1" s="286"/>
      <c r="D1" s="286"/>
      <c r="E1" s="151"/>
      <c r="F1" s="151"/>
      <c r="G1" s="151"/>
      <c r="H1" s="287" t="s">
        <v>155</v>
      </c>
      <c r="I1" s="287"/>
      <c r="J1" s="287"/>
      <c r="K1" s="287"/>
      <c r="L1" s="287"/>
      <c r="M1" s="287"/>
    </row>
    <row r="2" spans="1:13" s="150" customFormat="1" ht="19.5" customHeight="1" x14ac:dyDescent="0.25">
      <c r="A2" s="284" t="s">
        <v>226</v>
      </c>
      <c r="B2" s="284"/>
      <c r="C2" s="284"/>
      <c r="D2" s="284"/>
      <c r="E2" s="151"/>
      <c r="F2" s="151"/>
      <c r="G2" s="151"/>
      <c r="H2" s="288" t="s">
        <v>225</v>
      </c>
      <c r="I2" s="288"/>
      <c r="J2" s="288"/>
      <c r="K2" s="288"/>
      <c r="L2" s="288"/>
      <c r="M2" s="288"/>
    </row>
    <row r="3" spans="1:13" s="150" customFormat="1" ht="14.25" x14ac:dyDescent="0.25">
      <c r="A3" s="192"/>
      <c r="B3" s="192"/>
      <c r="C3" s="192"/>
      <c r="D3" s="192"/>
      <c r="E3" s="151"/>
      <c r="F3" s="151"/>
      <c r="G3" s="151"/>
      <c r="H3" s="288" t="s">
        <v>224</v>
      </c>
      <c r="I3" s="288"/>
      <c r="J3" s="288"/>
      <c r="K3" s="288"/>
      <c r="L3" s="288"/>
      <c r="M3" s="288"/>
    </row>
    <row r="4" spans="1:13" s="150" customFormat="1" ht="14.25" x14ac:dyDescent="0.25">
      <c r="A4" s="284" t="s">
        <v>223</v>
      </c>
      <c r="B4" s="284"/>
      <c r="C4" s="284"/>
      <c r="D4" s="284"/>
      <c r="E4" s="151"/>
      <c r="F4" s="151"/>
      <c r="G4" s="151"/>
      <c r="H4" s="285" t="s">
        <v>222</v>
      </c>
      <c r="I4" s="285"/>
      <c r="J4" s="285"/>
      <c r="K4" s="285"/>
      <c r="L4" s="285"/>
      <c r="M4" s="285"/>
    </row>
    <row r="5" spans="1:13" s="150" customFormat="1" ht="21.75" customHeight="1" x14ac:dyDescent="0.25">
      <c r="A5" s="284" t="s">
        <v>221</v>
      </c>
      <c r="B5" s="284"/>
      <c r="C5" s="284"/>
      <c r="D5" s="284"/>
      <c r="E5" s="151"/>
      <c r="F5" s="151"/>
      <c r="G5" s="151"/>
      <c r="H5" s="285" t="s">
        <v>220</v>
      </c>
      <c r="I5" s="285"/>
      <c r="J5" s="285"/>
      <c r="K5" s="285"/>
      <c r="L5" s="285"/>
      <c r="M5" s="285"/>
    </row>
    <row r="6" spans="1:13" s="145" customFormat="1" ht="24.75" customHeight="1" x14ac:dyDescent="0.2">
      <c r="A6" s="279" t="s">
        <v>219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</row>
    <row r="7" spans="1:13" s="145" customFormat="1" ht="14.25" x14ac:dyDescent="0.2">
      <c r="A7" s="129"/>
      <c r="B7" s="149"/>
      <c r="C7" s="148"/>
      <c r="D7" s="136"/>
      <c r="E7" s="147" t="s">
        <v>27</v>
      </c>
      <c r="F7" s="146"/>
      <c r="G7" s="146"/>
      <c r="H7" s="146"/>
      <c r="I7" s="147"/>
      <c r="J7" s="146"/>
      <c r="K7" s="146"/>
      <c r="L7" s="146"/>
      <c r="M7" s="129"/>
    </row>
    <row r="8" spans="1:13" ht="14.25" x14ac:dyDescent="0.2">
      <c r="A8" s="129"/>
      <c r="B8" s="129"/>
      <c r="C8" s="132"/>
      <c r="D8" s="131"/>
      <c r="E8" s="144"/>
      <c r="F8" s="129"/>
      <c r="G8" s="129"/>
      <c r="H8" s="129"/>
      <c r="I8" s="143"/>
      <c r="J8" s="129"/>
      <c r="K8" s="129"/>
      <c r="L8" s="129"/>
      <c r="M8" s="129"/>
    </row>
    <row r="9" spans="1:13" ht="15.75" x14ac:dyDescent="0.2">
      <c r="A9" s="129"/>
      <c r="B9" s="129"/>
      <c r="C9" s="132"/>
      <c r="D9" s="142" t="s">
        <v>509</v>
      </c>
      <c r="E9" s="129"/>
      <c r="F9" s="129"/>
      <c r="G9" s="129"/>
      <c r="H9" s="129"/>
      <c r="I9" s="129"/>
      <c r="J9" s="129"/>
      <c r="K9" s="129"/>
      <c r="L9" s="129"/>
      <c r="M9" s="129"/>
    </row>
    <row r="10" spans="1:13" ht="14.25" x14ac:dyDescent="0.2">
      <c r="A10" s="129"/>
      <c r="B10" s="129"/>
      <c r="C10" s="132"/>
      <c r="D10" s="127" t="s">
        <v>218</v>
      </c>
      <c r="E10" s="129"/>
      <c r="F10" s="129"/>
      <c r="G10" s="129"/>
      <c r="H10" s="129"/>
      <c r="I10" s="141"/>
      <c r="J10" s="129"/>
      <c r="K10" s="129"/>
      <c r="L10" s="129"/>
      <c r="M10" s="129"/>
    </row>
    <row r="11" spans="1:13" ht="14.25" x14ac:dyDescent="0.2">
      <c r="A11" s="129"/>
      <c r="B11" s="129"/>
      <c r="C11" s="132"/>
      <c r="D11" s="131"/>
      <c r="E11" s="131"/>
      <c r="F11" s="129"/>
      <c r="G11" s="129"/>
      <c r="H11" s="129"/>
      <c r="I11" s="140"/>
      <c r="J11" s="129"/>
      <c r="K11" s="129"/>
      <c r="L11" s="129"/>
      <c r="M11" s="129"/>
    </row>
    <row r="12" spans="1:13" ht="14.25" x14ac:dyDescent="0.2">
      <c r="A12" s="129"/>
      <c r="B12" s="125" t="s">
        <v>217</v>
      </c>
      <c r="C12" s="290" t="s">
        <v>508</v>
      </c>
      <c r="D12" s="291"/>
      <c r="E12" s="291"/>
      <c r="F12" s="291"/>
      <c r="G12" s="291"/>
      <c r="H12" s="291"/>
      <c r="I12" s="291"/>
      <c r="J12" s="291"/>
      <c r="K12" s="291"/>
      <c r="L12" s="291"/>
      <c r="M12" s="291"/>
    </row>
    <row r="13" spans="1:13" ht="14.25" x14ac:dyDescent="0.2">
      <c r="A13" s="129"/>
      <c r="B13" s="129"/>
      <c r="C13" s="139"/>
      <c r="D13" s="138"/>
      <c r="E13" s="137" t="s">
        <v>216</v>
      </c>
      <c r="F13" s="135"/>
      <c r="G13" s="135"/>
      <c r="H13" s="136"/>
      <c r="I13" s="135"/>
      <c r="J13" s="135"/>
      <c r="K13" s="135"/>
      <c r="L13" s="135"/>
      <c r="M13" s="135"/>
    </row>
    <row r="14" spans="1:13" ht="14.25" x14ac:dyDescent="0.2">
      <c r="A14" s="134"/>
      <c r="B14" s="133"/>
      <c r="C14" s="132"/>
      <c r="D14" s="131"/>
      <c r="E14" s="130"/>
      <c r="F14" s="129"/>
      <c r="G14" s="129"/>
      <c r="H14" s="129"/>
      <c r="I14" s="129"/>
      <c r="J14" s="129"/>
      <c r="K14" s="129"/>
      <c r="L14" s="129"/>
      <c r="M14" s="129"/>
    </row>
    <row r="15" spans="1:13" ht="14.25" x14ac:dyDescent="0.2">
      <c r="A15" s="129"/>
      <c r="B15" s="129"/>
      <c r="C15" s="281" t="s">
        <v>507</v>
      </c>
      <c r="D15" s="282"/>
      <c r="E15" s="282"/>
      <c r="F15" s="282"/>
      <c r="G15" s="282"/>
      <c r="H15" s="282"/>
      <c r="I15" s="282"/>
      <c r="J15" s="282"/>
      <c r="K15" s="282"/>
      <c r="L15" s="282"/>
      <c r="M15" s="282"/>
    </row>
    <row r="16" spans="1:13" ht="14.25" x14ac:dyDescent="0.2">
      <c r="A16" s="127"/>
      <c r="B16" s="128"/>
      <c r="C16" s="197" t="s">
        <v>215</v>
      </c>
      <c r="D16" s="125"/>
      <c r="E16" s="270" t="s">
        <v>506</v>
      </c>
      <c r="F16" s="271"/>
      <c r="G16" s="126" t="s">
        <v>212</v>
      </c>
      <c r="H16" s="125"/>
      <c r="I16" s="197"/>
      <c r="J16" s="197"/>
      <c r="K16" s="125"/>
      <c r="L16" s="125"/>
      <c r="M16" s="125"/>
    </row>
    <row r="17" spans="1:14" ht="14.25" x14ac:dyDescent="0.2">
      <c r="A17" s="127"/>
      <c r="B17" s="128"/>
      <c r="C17" s="197" t="s">
        <v>239</v>
      </c>
      <c r="D17" s="125"/>
      <c r="E17" s="270" t="s">
        <v>505</v>
      </c>
      <c r="F17" s="271"/>
      <c r="G17" s="126" t="s">
        <v>212</v>
      </c>
      <c r="H17" s="125"/>
      <c r="I17" s="197"/>
      <c r="J17" s="197"/>
      <c r="K17" s="125"/>
      <c r="L17" s="125"/>
      <c r="M17" s="125"/>
    </row>
    <row r="18" spans="1:14" ht="14.25" x14ac:dyDescent="0.2">
      <c r="A18" s="127"/>
      <c r="B18" s="128"/>
      <c r="C18" s="197" t="s">
        <v>214</v>
      </c>
      <c r="D18" s="125"/>
      <c r="E18" s="270" t="s">
        <v>504</v>
      </c>
      <c r="F18" s="271"/>
      <c r="G18" s="126" t="s">
        <v>212</v>
      </c>
      <c r="H18" s="125"/>
      <c r="I18" s="197"/>
      <c r="J18" s="197"/>
      <c r="K18" s="125"/>
      <c r="L18" s="125"/>
      <c r="M18" s="125"/>
    </row>
    <row r="19" spans="1:14" ht="14.25" x14ac:dyDescent="0.2">
      <c r="A19" s="127"/>
      <c r="B19" s="128"/>
      <c r="C19" s="197" t="s">
        <v>213</v>
      </c>
      <c r="D19" s="127"/>
      <c r="E19" s="270" t="s">
        <v>503</v>
      </c>
      <c r="F19" s="271"/>
      <c r="G19" s="126" t="s">
        <v>212</v>
      </c>
      <c r="H19" s="125"/>
      <c r="I19" s="197"/>
      <c r="J19" s="197"/>
      <c r="K19" s="125"/>
      <c r="L19" s="125"/>
      <c r="M19" s="125"/>
    </row>
    <row r="20" spans="1:14" ht="14.25" x14ac:dyDescent="0.2">
      <c r="A20" s="127"/>
      <c r="B20" s="128"/>
      <c r="C20" s="197" t="s">
        <v>211</v>
      </c>
      <c r="D20" s="127"/>
      <c r="E20" s="270" t="s">
        <v>502</v>
      </c>
      <c r="F20" s="271"/>
      <c r="G20" s="126" t="s">
        <v>210</v>
      </c>
      <c r="H20" s="125"/>
      <c r="I20" s="197"/>
      <c r="J20" s="197"/>
      <c r="K20" s="125"/>
      <c r="L20" s="125"/>
      <c r="M20" s="125"/>
    </row>
    <row r="21" spans="1:14" x14ac:dyDescent="0.2">
      <c r="A21" s="274" t="s">
        <v>158</v>
      </c>
      <c r="B21" s="276" t="s">
        <v>25</v>
      </c>
      <c r="C21" s="274" t="s">
        <v>54</v>
      </c>
      <c r="D21" s="274" t="s">
        <v>55</v>
      </c>
      <c r="E21" s="274" t="s">
        <v>209</v>
      </c>
      <c r="F21" s="274" t="s">
        <v>208</v>
      </c>
      <c r="G21" s="275"/>
      <c r="H21" s="275"/>
      <c r="I21" s="275"/>
      <c r="J21" s="274" t="s">
        <v>207</v>
      </c>
      <c r="K21" s="275"/>
      <c r="L21" s="275"/>
      <c r="M21" s="275"/>
    </row>
    <row r="22" spans="1:14" x14ac:dyDescent="0.2">
      <c r="A22" s="275"/>
      <c r="B22" s="277"/>
      <c r="C22" s="278"/>
      <c r="D22" s="274"/>
      <c r="E22" s="274"/>
      <c r="F22" s="274" t="s">
        <v>206</v>
      </c>
      <c r="G22" s="274" t="s">
        <v>205</v>
      </c>
      <c r="H22" s="275"/>
      <c r="I22" s="275"/>
      <c r="J22" s="274" t="s">
        <v>206</v>
      </c>
      <c r="K22" s="274" t="s">
        <v>205</v>
      </c>
      <c r="L22" s="275"/>
      <c r="M22" s="275"/>
    </row>
    <row r="23" spans="1:14" x14ac:dyDescent="0.2">
      <c r="A23" s="275"/>
      <c r="B23" s="277"/>
      <c r="C23" s="278"/>
      <c r="D23" s="274"/>
      <c r="E23" s="274"/>
      <c r="F23" s="275"/>
      <c r="G23" s="193" t="s">
        <v>204</v>
      </c>
      <c r="H23" s="193" t="s">
        <v>203</v>
      </c>
      <c r="I23" s="193" t="s">
        <v>202</v>
      </c>
      <c r="J23" s="275"/>
      <c r="K23" s="193" t="s">
        <v>204</v>
      </c>
      <c r="L23" s="193" t="s">
        <v>203</v>
      </c>
      <c r="M23" s="193" t="s">
        <v>202</v>
      </c>
    </row>
    <row r="24" spans="1:14" x14ac:dyDescent="0.2">
      <c r="A24" s="124">
        <v>1</v>
      </c>
      <c r="B24" s="196">
        <v>2</v>
      </c>
      <c r="C24" s="193">
        <v>3</v>
      </c>
      <c r="D24" s="193">
        <v>4</v>
      </c>
      <c r="E24" s="111">
        <v>5</v>
      </c>
      <c r="F24" s="195">
        <v>6</v>
      </c>
      <c r="G24" s="195">
        <v>7</v>
      </c>
      <c r="H24" s="195">
        <v>8</v>
      </c>
      <c r="I24" s="195">
        <v>9</v>
      </c>
      <c r="J24" s="195">
        <v>10</v>
      </c>
      <c r="K24" s="195">
        <v>11</v>
      </c>
      <c r="L24" s="195">
        <v>12</v>
      </c>
      <c r="M24" s="195">
        <v>13</v>
      </c>
    </row>
    <row r="25" spans="1:14" ht="14.25" x14ac:dyDescent="0.2">
      <c r="A25" s="289" t="s">
        <v>501</v>
      </c>
      <c r="B25" s="265"/>
      <c r="C25" s="265"/>
      <c r="D25" s="265"/>
      <c r="E25" s="265"/>
      <c r="F25" s="265"/>
      <c r="G25" s="265"/>
      <c r="H25" s="265"/>
      <c r="I25" s="265"/>
      <c r="J25" s="265"/>
      <c r="K25" s="265"/>
      <c r="L25" s="265"/>
      <c r="M25" s="265"/>
    </row>
    <row r="26" spans="1:14" ht="43.5" x14ac:dyDescent="0.2">
      <c r="A26" s="113" t="s">
        <v>95</v>
      </c>
      <c r="B26" s="112" t="s">
        <v>500</v>
      </c>
      <c r="C26" s="194" t="s">
        <v>499</v>
      </c>
      <c r="D26" s="111" t="s">
        <v>189</v>
      </c>
      <c r="E26" s="110">
        <v>25</v>
      </c>
      <c r="F26" s="109">
        <v>80.819999999999993</v>
      </c>
      <c r="G26" s="109">
        <v>69.260000000000005</v>
      </c>
      <c r="H26" s="107"/>
      <c r="I26" s="107"/>
      <c r="J26" s="107">
        <v>2020.5</v>
      </c>
      <c r="K26" s="107">
        <v>1731.5</v>
      </c>
      <c r="L26" s="107"/>
      <c r="M26" s="107"/>
    </row>
    <row r="27" spans="1:14" ht="67.5" x14ac:dyDescent="0.2">
      <c r="A27" s="113" t="s">
        <v>96</v>
      </c>
      <c r="B27" s="112" t="s">
        <v>498</v>
      </c>
      <c r="C27" s="194" t="s">
        <v>497</v>
      </c>
      <c r="D27" s="111" t="s">
        <v>189</v>
      </c>
      <c r="E27" s="110">
        <v>1</v>
      </c>
      <c r="F27" s="109">
        <v>70.25</v>
      </c>
      <c r="G27" s="109">
        <v>16.829999999999998</v>
      </c>
      <c r="H27" s="109">
        <v>2.2999999999999998</v>
      </c>
      <c r="I27" s="107"/>
      <c r="J27" s="107">
        <v>70.25</v>
      </c>
      <c r="K27" s="107">
        <v>16.829999999999998</v>
      </c>
      <c r="L27" s="107">
        <v>2.2999999999999998</v>
      </c>
      <c r="M27" s="107"/>
    </row>
    <row r="28" spans="1:14" ht="43.5" x14ac:dyDescent="0.2">
      <c r="A28" s="113" t="s">
        <v>97</v>
      </c>
      <c r="B28" s="112" t="s">
        <v>496</v>
      </c>
      <c r="C28" s="194" t="s">
        <v>495</v>
      </c>
      <c r="D28" s="111" t="s">
        <v>189</v>
      </c>
      <c r="E28" s="110">
        <v>1</v>
      </c>
      <c r="F28" s="109">
        <v>67</v>
      </c>
      <c r="G28" s="109">
        <v>59.62</v>
      </c>
      <c r="H28" s="109">
        <v>0.31</v>
      </c>
      <c r="I28" s="107"/>
      <c r="J28" s="107">
        <v>67</v>
      </c>
      <c r="K28" s="107">
        <v>59.62</v>
      </c>
      <c r="L28" s="107">
        <v>0.31</v>
      </c>
      <c r="M28" s="107"/>
    </row>
    <row r="29" spans="1:14" s="152" customFormat="1" ht="43.5" x14ac:dyDescent="0.2">
      <c r="A29" s="122" t="s">
        <v>99</v>
      </c>
      <c r="B29" s="121" t="s">
        <v>233</v>
      </c>
      <c r="C29" s="120" t="s">
        <v>494</v>
      </c>
      <c r="D29" s="119" t="s">
        <v>201</v>
      </c>
      <c r="E29" s="123">
        <v>0.28000000000000003</v>
      </c>
      <c r="F29" s="117">
        <v>782.65</v>
      </c>
      <c r="G29" s="117">
        <v>428.54</v>
      </c>
      <c r="H29" s="117">
        <v>22.14</v>
      </c>
      <c r="I29" s="117">
        <v>0.77</v>
      </c>
      <c r="J29" s="116">
        <v>219.14</v>
      </c>
      <c r="K29" s="116">
        <v>119.99</v>
      </c>
      <c r="L29" s="116">
        <v>6.2</v>
      </c>
      <c r="M29" s="116">
        <v>0.22</v>
      </c>
      <c r="N29" s="152">
        <v>1.98</v>
      </c>
    </row>
    <row r="30" spans="1:14" ht="43.5" x14ac:dyDescent="0.2">
      <c r="A30" s="113" t="s">
        <v>100</v>
      </c>
      <c r="B30" s="112" t="s">
        <v>493</v>
      </c>
      <c r="C30" s="194" t="s">
        <v>492</v>
      </c>
      <c r="D30" s="111" t="s">
        <v>189</v>
      </c>
      <c r="E30" s="115">
        <v>2</v>
      </c>
      <c r="F30" s="109">
        <v>33.630000000000003</v>
      </c>
      <c r="G30" s="109">
        <v>4.54</v>
      </c>
      <c r="H30" s="109">
        <v>6.03</v>
      </c>
      <c r="I30" s="109">
        <v>0.86</v>
      </c>
      <c r="J30" s="107">
        <v>67.260000000000005</v>
      </c>
      <c r="K30" s="107">
        <v>9.08</v>
      </c>
      <c r="L30" s="107">
        <v>12.06</v>
      </c>
      <c r="M30" s="107">
        <v>1.72</v>
      </c>
    </row>
    <row r="31" spans="1:14" ht="43.5" x14ac:dyDescent="0.2">
      <c r="A31" s="113" t="s">
        <v>101</v>
      </c>
      <c r="B31" s="112" t="s">
        <v>491</v>
      </c>
      <c r="C31" s="194" t="s">
        <v>490</v>
      </c>
      <c r="D31" s="111" t="s">
        <v>189</v>
      </c>
      <c r="E31" s="110">
        <v>1</v>
      </c>
      <c r="F31" s="109">
        <v>197.03</v>
      </c>
      <c r="G31" s="109">
        <v>112.01</v>
      </c>
      <c r="H31" s="109">
        <v>37.380000000000003</v>
      </c>
      <c r="I31" s="109">
        <v>6.36</v>
      </c>
      <c r="J31" s="107">
        <v>197.03</v>
      </c>
      <c r="K31" s="107">
        <v>112.01</v>
      </c>
      <c r="L31" s="107">
        <v>37.380000000000003</v>
      </c>
      <c r="M31" s="107">
        <v>6.36</v>
      </c>
    </row>
    <row r="32" spans="1:14" ht="43.5" x14ac:dyDescent="0.2">
      <c r="A32" s="113" t="s">
        <v>102</v>
      </c>
      <c r="B32" s="112" t="s">
        <v>405</v>
      </c>
      <c r="C32" s="194" t="s">
        <v>489</v>
      </c>
      <c r="D32" s="111" t="s">
        <v>105</v>
      </c>
      <c r="E32" s="115">
        <v>2.8</v>
      </c>
      <c r="F32" s="109">
        <v>1862.06</v>
      </c>
      <c r="G32" s="109">
        <v>353.44</v>
      </c>
      <c r="H32" s="109">
        <v>774.22</v>
      </c>
      <c r="I32" s="109">
        <v>213.81</v>
      </c>
      <c r="J32" s="107">
        <v>5213.7700000000004</v>
      </c>
      <c r="K32" s="107">
        <v>989.63</v>
      </c>
      <c r="L32" s="107">
        <v>2167.8200000000002</v>
      </c>
      <c r="M32" s="107">
        <v>598.66999999999996</v>
      </c>
    </row>
    <row r="33" spans="1:14" ht="55.5" x14ac:dyDescent="0.2">
      <c r="A33" s="113" t="s">
        <v>112</v>
      </c>
      <c r="B33" s="112" t="s">
        <v>488</v>
      </c>
      <c r="C33" s="194" t="s">
        <v>487</v>
      </c>
      <c r="D33" s="111" t="s">
        <v>105</v>
      </c>
      <c r="E33" s="115">
        <v>0.05</v>
      </c>
      <c r="F33" s="109">
        <v>2271.8200000000002</v>
      </c>
      <c r="G33" s="109">
        <v>289.52</v>
      </c>
      <c r="H33" s="109">
        <v>915.66</v>
      </c>
      <c r="I33" s="109">
        <v>338.16</v>
      </c>
      <c r="J33" s="107">
        <v>113.59</v>
      </c>
      <c r="K33" s="107">
        <v>14.48</v>
      </c>
      <c r="L33" s="107">
        <v>45.78</v>
      </c>
      <c r="M33" s="107">
        <v>16.91</v>
      </c>
    </row>
    <row r="34" spans="1:14" ht="60" x14ac:dyDescent="0.2">
      <c r="A34" s="113" t="s">
        <v>106</v>
      </c>
      <c r="B34" s="112" t="s">
        <v>486</v>
      </c>
      <c r="C34" s="194" t="s">
        <v>485</v>
      </c>
      <c r="D34" s="111" t="s">
        <v>159</v>
      </c>
      <c r="E34" s="110">
        <v>5</v>
      </c>
      <c r="F34" s="109">
        <v>11.08</v>
      </c>
      <c r="G34" s="107"/>
      <c r="H34" s="107"/>
      <c r="I34" s="107"/>
      <c r="J34" s="107">
        <v>55.4</v>
      </c>
      <c r="K34" s="107"/>
      <c r="L34" s="107"/>
      <c r="M34" s="107"/>
    </row>
    <row r="35" spans="1:14" ht="55.5" x14ac:dyDescent="0.2">
      <c r="A35" s="122" t="s">
        <v>107</v>
      </c>
      <c r="B35" s="121" t="s">
        <v>392</v>
      </c>
      <c r="C35" s="220" t="s">
        <v>484</v>
      </c>
      <c r="D35" s="119" t="s">
        <v>386</v>
      </c>
      <c r="E35" s="123">
        <v>19</v>
      </c>
      <c r="F35" s="117">
        <v>706.89</v>
      </c>
      <c r="G35" s="117">
        <v>119.29</v>
      </c>
      <c r="H35" s="117">
        <v>516.69000000000005</v>
      </c>
      <c r="I35" s="117">
        <v>50.34</v>
      </c>
      <c r="J35" s="116">
        <v>13430.91</v>
      </c>
      <c r="K35" s="116">
        <v>2266.5100000000002</v>
      </c>
      <c r="L35" s="116">
        <v>9817.11</v>
      </c>
      <c r="M35" s="116">
        <v>956.46</v>
      </c>
      <c r="N35" s="152">
        <v>22</v>
      </c>
    </row>
    <row r="36" spans="1:14" ht="14.25" x14ac:dyDescent="0.2">
      <c r="A36" s="289" t="s">
        <v>160</v>
      </c>
      <c r="B36" s="265"/>
      <c r="C36" s="265"/>
      <c r="D36" s="265"/>
      <c r="E36" s="265"/>
      <c r="F36" s="265"/>
      <c r="G36" s="265"/>
      <c r="H36" s="265"/>
      <c r="I36" s="265"/>
      <c r="J36" s="265"/>
      <c r="K36" s="265"/>
      <c r="L36" s="265"/>
      <c r="M36" s="265"/>
    </row>
    <row r="37" spans="1:14" ht="33.75" x14ac:dyDescent="0.2">
      <c r="A37" s="114" t="s">
        <v>483</v>
      </c>
      <c r="B37" s="112" t="s">
        <v>449</v>
      </c>
      <c r="C37" s="194" t="s">
        <v>482</v>
      </c>
      <c r="D37" s="111" t="s">
        <v>52</v>
      </c>
      <c r="E37" s="110">
        <v>25</v>
      </c>
      <c r="F37" s="109" t="s">
        <v>481</v>
      </c>
      <c r="G37" s="107"/>
      <c r="H37" s="107"/>
      <c r="I37" s="107"/>
      <c r="J37" s="107">
        <v>7708.75</v>
      </c>
      <c r="K37" s="107"/>
      <c r="L37" s="107"/>
      <c r="M37" s="107"/>
    </row>
    <row r="38" spans="1:14" ht="45.75" x14ac:dyDescent="0.2">
      <c r="A38" s="114" t="s">
        <v>480</v>
      </c>
      <c r="B38" s="112" t="s">
        <v>449</v>
      </c>
      <c r="C38" s="194" t="s">
        <v>479</v>
      </c>
      <c r="D38" s="111" t="s">
        <v>52</v>
      </c>
      <c r="E38" s="110">
        <v>1</v>
      </c>
      <c r="F38" s="109" t="s">
        <v>478</v>
      </c>
      <c r="G38" s="107"/>
      <c r="H38" s="107"/>
      <c r="I38" s="107"/>
      <c r="J38" s="107">
        <v>5365.28</v>
      </c>
      <c r="K38" s="107"/>
      <c r="L38" s="107"/>
      <c r="M38" s="107"/>
    </row>
    <row r="39" spans="1:14" ht="14.25" x14ac:dyDescent="0.2">
      <c r="A39" s="289" t="s">
        <v>477</v>
      </c>
      <c r="B39" s="265"/>
      <c r="C39" s="265"/>
      <c r="D39" s="265"/>
      <c r="E39" s="265"/>
      <c r="F39" s="265"/>
      <c r="G39" s="265"/>
      <c r="H39" s="265"/>
      <c r="I39" s="265"/>
      <c r="J39" s="265"/>
      <c r="K39" s="265"/>
      <c r="L39" s="265"/>
      <c r="M39" s="265"/>
    </row>
    <row r="40" spans="1:14" ht="331.5" customHeight="1" x14ac:dyDescent="0.2">
      <c r="A40" s="113" t="s">
        <v>110</v>
      </c>
      <c r="B40" s="112" t="s">
        <v>449</v>
      </c>
      <c r="C40" s="194" t="s">
        <v>476</v>
      </c>
      <c r="D40" s="111" t="s">
        <v>98</v>
      </c>
      <c r="E40" s="110">
        <v>1</v>
      </c>
      <c r="F40" s="109" t="s">
        <v>475</v>
      </c>
      <c r="G40" s="107"/>
      <c r="H40" s="107"/>
      <c r="I40" s="107"/>
      <c r="J40" s="107">
        <v>1253.57</v>
      </c>
      <c r="K40" s="107"/>
      <c r="L40" s="107"/>
      <c r="M40" s="107"/>
    </row>
    <row r="41" spans="1:14" s="152" customFormat="1" ht="57.75" x14ac:dyDescent="0.2">
      <c r="A41" s="122" t="s">
        <v>128</v>
      </c>
      <c r="B41" s="121" t="s">
        <v>449</v>
      </c>
      <c r="C41" s="120" t="s">
        <v>474</v>
      </c>
      <c r="D41" s="119" t="s">
        <v>469</v>
      </c>
      <c r="E41" s="118">
        <v>1</v>
      </c>
      <c r="F41" s="117" t="s">
        <v>473</v>
      </c>
      <c r="G41" s="116"/>
      <c r="H41" s="116"/>
      <c r="I41" s="116"/>
      <c r="J41" s="116">
        <v>163.21</v>
      </c>
      <c r="K41" s="116"/>
      <c r="L41" s="116"/>
      <c r="M41" s="116"/>
    </row>
    <row r="42" spans="1:14" s="152" customFormat="1" ht="57.75" x14ac:dyDescent="0.2">
      <c r="A42" s="122" t="s">
        <v>129</v>
      </c>
      <c r="B42" s="121" t="s">
        <v>449</v>
      </c>
      <c r="C42" s="120" t="s">
        <v>472</v>
      </c>
      <c r="D42" s="119" t="s">
        <v>469</v>
      </c>
      <c r="E42" s="118">
        <v>1</v>
      </c>
      <c r="F42" s="117" t="s">
        <v>471</v>
      </c>
      <c r="G42" s="116"/>
      <c r="H42" s="116"/>
      <c r="I42" s="116"/>
      <c r="J42" s="116">
        <v>62.17</v>
      </c>
      <c r="K42" s="116"/>
      <c r="L42" s="116"/>
      <c r="M42" s="116"/>
    </row>
    <row r="43" spans="1:14" ht="45.75" x14ac:dyDescent="0.2">
      <c r="A43" s="113" t="s">
        <v>130</v>
      </c>
      <c r="B43" s="112" t="s">
        <v>449</v>
      </c>
      <c r="C43" s="194" t="s">
        <v>470</v>
      </c>
      <c r="D43" s="111" t="s">
        <v>469</v>
      </c>
      <c r="E43" s="110">
        <v>1</v>
      </c>
      <c r="F43" s="109" t="s">
        <v>468</v>
      </c>
      <c r="G43" s="107"/>
      <c r="H43" s="107"/>
      <c r="I43" s="107"/>
      <c r="J43" s="107">
        <v>71.41</v>
      </c>
      <c r="K43" s="107"/>
      <c r="L43" s="107"/>
      <c r="M43" s="107"/>
    </row>
    <row r="44" spans="1:14" ht="69.75" x14ac:dyDescent="0.2">
      <c r="A44" s="113" t="s">
        <v>131</v>
      </c>
      <c r="B44" s="112" t="s">
        <v>449</v>
      </c>
      <c r="C44" s="194" t="s">
        <v>467</v>
      </c>
      <c r="D44" s="111" t="s">
        <v>98</v>
      </c>
      <c r="E44" s="110">
        <v>1</v>
      </c>
      <c r="F44" s="109" t="s">
        <v>466</v>
      </c>
      <c r="G44" s="107"/>
      <c r="H44" s="107"/>
      <c r="I44" s="107"/>
      <c r="J44" s="107">
        <v>159.65</v>
      </c>
      <c r="K44" s="107"/>
      <c r="L44" s="107"/>
      <c r="M44" s="107"/>
    </row>
    <row r="45" spans="1:14" ht="57.75" x14ac:dyDescent="0.2">
      <c r="A45" s="113" t="s">
        <v>132</v>
      </c>
      <c r="B45" s="112" t="s">
        <v>449</v>
      </c>
      <c r="C45" s="194" t="s">
        <v>465</v>
      </c>
      <c r="D45" s="111" t="s">
        <v>98</v>
      </c>
      <c r="E45" s="110">
        <v>100</v>
      </c>
      <c r="F45" s="109" t="s">
        <v>464</v>
      </c>
      <c r="G45" s="107"/>
      <c r="H45" s="107"/>
      <c r="I45" s="107"/>
      <c r="J45" s="107">
        <v>83</v>
      </c>
      <c r="K45" s="107"/>
      <c r="L45" s="107"/>
      <c r="M45" s="107"/>
    </row>
    <row r="46" spans="1:14" s="152" customFormat="1" ht="45.75" x14ac:dyDescent="0.2">
      <c r="A46" s="122" t="s">
        <v>133</v>
      </c>
      <c r="B46" s="121" t="s">
        <v>449</v>
      </c>
      <c r="C46" s="120" t="s">
        <v>463</v>
      </c>
      <c r="D46" s="119" t="s">
        <v>98</v>
      </c>
      <c r="E46" s="118">
        <v>28</v>
      </c>
      <c r="F46" s="117" t="s">
        <v>462</v>
      </c>
      <c r="G46" s="116"/>
      <c r="H46" s="116"/>
      <c r="I46" s="116"/>
      <c r="J46" s="116">
        <v>1528.52</v>
      </c>
      <c r="K46" s="116"/>
      <c r="L46" s="116"/>
      <c r="M46" s="116"/>
      <c r="N46" s="152">
        <v>198</v>
      </c>
    </row>
    <row r="47" spans="1:14" s="152" customFormat="1" ht="57.75" x14ac:dyDescent="0.2">
      <c r="A47" s="122" t="s">
        <v>134</v>
      </c>
      <c r="B47" s="121" t="s">
        <v>449</v>
      </c>
      <c r="C47" s="120" t="s">
        <v>461</v>
      </c>
      <c r="D47" s="119" t="s">
        <v>98</v>
      </c>
      <c r="E47" s="118">
        <v>1</v>
      </c>
      <c r="F47" s="117" t="s">
        <v>460</v>
      </c>
      <c r="G47" s="116"/>
      <c r="H47" s="116"/>
      <c r="I47" s="116"/>
      <c r="J47" s="116">
        <v>11.59</v>
      </c>
      <c r="K47" s="116"/>
      <c r="L47" s="116"/>
      <c r="M47" s="116"/>
    </row>
    <row r="48" spans="1:14" ht="33.75" x14ac:dyDescent="0.2">
      <c r="A48" s="113" t="s">
        <v>135</v>
      </c>
      <c r="B48" s="112" t="s">
        <v>449</v>
      </c>
      <c r="C48" s="194" t="s">
        <v>459</v>
      </c>
      <c r="D48" s="111" t="s">
        <v>159</v>
      </c>
      <c r="E48" s="110">
        <v>60</v>
      </c>
      <c r="F48" s="109" t="s">
        <v>458</v>
      </c>
      <c r="G48" s="107"/>
      <c r="H48" s="107"/>
      <c r="I48" s="107"/>
      <c r="J48" s="107">
        <v>151.19999999999999</v>
      </c>
      <c r="K48" s="107"/>
      <c r="L48" s="107"/>
      <c r="M48" s="107"/>
    </row>
    <row r="49" spans="1:14" ht="33.75" x14ac:dyDescent="0.2">
      <c r="A49" s="113" t="s">
        <v>136</v>
      </c>
      <c r="B49" s="112" t="s">
        <v>449</v>
      </c>
      <c r="C49" s="194" t="s">
        <v>457</v>
      </c>
      <c r="D49" s="111" t="s">
        <v>159</v>
      </c>
      <c r="E49" s="110">
        <v>220</v>
      </c>
      <c r="F49" s="109" t="s">
        <v>456</v>
      </c>
      <c r="G49" s="107"/>
      <c r="H49" s="107"/>
      <c r="I49" s="107"/>
      <c r="J49" s="107">
        <v>629.20000000000005</v>
      </c>
      <c r="K49" s="107"/>
      <c r="L49" s="107"/>
      <c r="M49" s="107"/>
    </row>
    <row r="50" spans="1:14" ht="81.75" x14ac:dyDescent="0.2">
      <c r="A50" s="113" t="s">
        <v>137</v>
      </c>
      <c r="B50" s="112" t="s">
        <v>449</v>
      </c>
      <c r="C50" s="194" t="s">
        <v>455</v>
      </c>
      <c r="D50" s="111" t="s">
        <v>98</v>
      </c>
      <c r="E50" s="110">
        <v>1</v>
      </c>
      <c r="F50" s="109" t="s">
        <v>454</v>
      </c>
      <c r="G50" s="107"/>
      <c r="H50" s="107"/>
      <c r="I50" s="107"/>
      <c r="J50" s="107">
        <v>360.18</v>
      </c>
      <c r="K50" s="107"/>
      <c r="L50" s="107"/>
      <c r="M50" s="107"/>
    </row>
    <row r="51" spans="1:14" ht="69.75" x14ac:dyDescent="0.2">
      <c r="A51" s="113" t="s">
        <v>138</v>
      </c>
      <c r="B51" s="112" t="s">
        <v>449</v>
      </c>
      <c r="C51" s="194" t="s">
        <v>453</v>
      </c>
      <c r="D51" s="111" t="s">
        <v>98</v>
      </c>
      <c r="E51" s="110">
        <v>1</v>
      </c>
      <c r="F51" s="109" t="s">
        <v>452</v>
      </c>
      <c r="G51" s="107"/>
      <c r="H51" s="107"/>
      <c r="I51" s="107"/>
      <c r="J51" s="107">
        <v>476.94</v>
      </c>
      <c r="K51" s="107"/>
      <c r="L51" s="107"/>
      <c r="M51" s="107"/>
    </row>
    <row r="52" spans="1:14" ht="69.75" x14ac:dyDescent="0.2">
      <c r="A52" s="113" t="s">
        <v>139</v>
      </c>
      <c r="B52" s="112" t="s">
        <v>449</v>
      </c>
      <c r="C52" s="194" t="s">
        <v>451</v>
      </c>
      <c r="D52" s="111" t="s">
        <v>98</v>
      </c>
      <c r="E52" s="110">
        <v>1</v>
      </c>
      <c r="F52" s="109" t="s">
        <v>450</v>
      </c>
      <c r="G52" s="107"/>
      <c r="H52" s="107"/>
      <c r="I52" s="107"/>
      <c r="J52" s="107">
        <v>3955.1</v>
      </c>
      <c r="K52" s="107"/>
      <c r="L52" s="107"/>
      <c r="M52" s="107"/>
    </row>
    <row r="53" spans="1:14" s="152" customFormat="1" ht="33.75" x14ac:dyDescent="0.2">
      <c r="A53" s="122" t="s">
        <v>140</v>
      </c>
      <c r="B53" s="121" t="s">
        <v>449</v>
      </c>
      <c r="C53" s="120" t="s">
        <v>448</v>
      </c>
      <c r="D53" s="119" t="s">
        <v>159</v>
      </c>
      <c r="E53" s="118">
        <v>1900</v>
      </c>
      <c r="F53" s="117" t="s">
        <v>447</v>
      </c>
      <c r="G53" s="116"/>
      <c r="H53" s="116"/>
      <c r="I53" s="116"/>
      <c r="J53" s="116">
        <v>4237</v>
      </c>
      <c r="K53" s="116"/>
      <c r="L53" s="116"/>
      <c r="M53" s="116"/>
      <c r="N53" s="152">
        <v>2200</v>
      </c>
    </row>
    <row r="54" spans="1:14" ht="14.25" x14ac:dyDescent="0.2">
      <c r="A54" s="264" t="s">
        <v>187</v>
      </c>
      <c r="B54" s="265"/>
      <c r="C54" s="265"/>
      <c r="D54" s="265"/>
      <c r="E54" s="265"/>
      <c r="F54" s="265"/>
      <c r="G54" s="265"/>
      <c r="H54" s="265"/>
      <c r="I54" s="265"/>
      <c r="J54" s="109">
        <v>47671.62</v>
      </c>
      <c r="K54" s="109">
        <v>5319.65</v>
      </c>
      <c r="L54" s="109">
        <v>12088.96</v>
      </c>
      <c r="M54" s="109">
        <v>1580.34</v>
      </c>
    </row>
    <row r="55" spans="1:14" ht="14.25" x14ac:dyDescent="0.2">
      <c r="A55" s="264" t="s">
        <v>186</v>
      </c>
      <c r="B55" s="265"/>
      <c r="C55" s="265"/>
      <c r="D55" s="265"/>
      <c r="E55" s="265"/>
      <c r="F55" s="265"/>
      <c r="G55" s="265"/>
      <c r="H55" s="265"/>
      <c r="I55" s="265"/>
      <c r="J55" s="109">
        <v>6267.79</v>
      </c>
      <c r="K55" s="107"/>
      <c r="L55" s="107"/>
      <c r="M55" s="107"/>
    </row>
    <row r="56" spans="1:14" ht="14.25" x14ac:dyDescent="0.2">
      <c r="A56" s="264" t="s">
        <v>184</v>
      </c>
      <c r="B56" s="265"/>
      <c r="C56" s="265"/>
      <c r="D56" s="265"/>
      <c r="E56" s="265"/>
      <c r="F56" s="265"/>
      <c r="G56" s="265"/>
      <c r="H56" s="265"/>
      <c r="I56" s="265"/>
      <c r="J56" s="107"/>
      <c r="K56" s="107"/>
      <c r="L56" s="107"/>
      <c r="M56" s="107"/>
    </row>
    <row r="57" spans="1:14" ht="14.25" x14ac:dyDescent="0.2">
      <c r="A57" s="264" t="s">
        <v>446</v>
      </c>
      <c r="B57" s="265"/>
      <c r="C57" s="265"/>
      <c r="D57" s="265"/>
      <c r="E57" s="265"/>
      <c r="F57" s="265"/>
      <c r="G57" s="265"/>
      <c r="H57" s="265"/>
      <c r="I57" s="265"/>
      <c r="J57" s="109">
        <v>1536.23</v>
      </c>
      <c r="K57" s="107"/>
      <c r="L57" s="107"/>
      <c r="M57" s="107"/>
    </row>
    <row r="58" spans="1:14" ht="14.25" x14ac:dyDescent="0.2">
      <c r="A58" s="264" t="s">
        <v>445</v>
      </c>
      <c r="B58" s="265"/>
      <c r="C58" s="265"/>
      <c r="D58" s="265"/>
      <c r="E58" s="265"/>
      <c r="F58" s="265"/>
      <c r="G58" s="265"/>
      <c r="H58" s="265"/>
      <c r="I58" s="265"/>
      <c r="J58" s="109">
        <v>4714.7299999999996</v>
      </c>
      <c r="K58" s="107"/>
      <c r="L58" s="107"/>
      <c r="M58" s="107"/>
    </row>
    <row r="59" spans="1:14" ht="14.25" x14ac:dyDescent="0.2">
      <c r="A59" s="264" t="s">
        <v>444</v>
      </c>
      <c r="B59" s="265"/>
      <c r="C59" s="265"/>
      <c r="D59" s="265"/>
      <c r="E59" s="265"/>
      <c r="F59" s="265"/>
      <c r="G59" s="265"/>
      <c r="H59" s="265"/>
      <c r="I59" s="265"/>
      <c r="J59" s="109">
        <v>16.829999999999998</v>
      </c>
      <c r="K59" s="107"/>
      <c r="L59" s="107"/>
      <c r="M59" s="107"/>
    </row>
    <row r="60" spans="1:14" ht="14.25" x14ac:dyDescent="0.2">
      <c r="A60" s="264" t="s">
        <v>185</v>
      </c>
      <c r="B60" s="265"/>
      <c r="C60" s="265"/>
      <c r="D60" s="265"/>
      <c r="E60" s="265"/>
      <c r="F60" s="265"/>
      <c r="G60" s="265"/>
      <c r="H60" s="265"/>
      <c r="I60" s="265"/>
      <c r="J60" s="109">
        <v>4388.9799999999996</v>
      </c>
      <c r="K60" s="107"/>
      <c r="L60" s="107"/>
      <c r="M60" s="107"/>
    </row>
    <row r="61" spans="1:14" ht="14.25" x14ac:dyDescent="0.2">
      <c r="A61" s="264" t="s">
        <v>184</v>
      </c>
      <c r="B61" s="265"/>
      <c r="C61" s="265"/>
      <c r="D61" s="265"/>
      <c r="E61" s="265"/>
      <c r="F61" s="265"/>
      <c r="G61" s="265"/>
      <c r="H61" s="265"/>
      <c r="I61" s="265"/>
      <c r="J61" s="107"/>
      <c r="K61" s="107"/>
      <c r="L61" s="107"/>
      <c r="M61" s="107"/>
    </row>
    <row r="62" spans="1:14" ht="14.25" x14ac:dyDescent="0.2">
      <c r="A62" s="264" t="s">
        <v>443</v>
      </c>
      <c r="B62" s="265"/>
      <c r="C62" s="265"/>
      <c r="D62" s="265"/>
      <c r="E62" s="265"/>
      <c r="F62" s="265"/>
      <c r="G62" s="265"/>
      <c r="H62" s="265"/>
      <c r="I62" s="265"/>
      <c r="J62" s="109">
        <v>1152.17</v>
      </c>
      <c r="K62" s="107"/>
      <c r="L62" s="107"/>
      <c r="M62" s="107"/>
    </row>
    <row r="63" spans="1:14" ht="14.25" x14ac:dyDescent="0.2">
      <c r="A63" s="264" t="s">
        <v>442</v>
      </c>
      <c r="B63" s="265"/>
      <c r="C63" s="265"/>
      <c r="D63" s="265"/>
      <c r="E63" s="265"/>
      <c r="F63" s="265"/>
      <c r="G63" s="265"/>
      <c r="H63" s="265"/>
      <c r="I63" s="265"/>
      <c r="J63" s="109">
        <v>3236.81</v>
      </c>
      <c r="K63" s="107"/>
      <c r="L63" s="107"/>
      <c r="M63" s="107"/>
    </row>
    <row r="64" spans="1:14" ht="14.25" x14ac:dyDescent="0.2">
      <c r="A64" s="266" t="s">
        <v>103</v>
      </c>
      <c r="B64" s="265"/>
      <c r="C64" s="265"/>
      <c r="D64" s="265"/>
      <c r="E64" s="265"/>
      <c r="F64" s="265"/>
      <c r="G64" s="265"/>
      <c r="H64" s="265"/>
      <c r="I64" s="265"/>
      <c r="J64" s="107"/>
      <c r="K64" s="107"/>
      <c r="L64" s="107"/>
      <c r="M64" s="107"/>
    </row>
    <row r="65" spans="1:17" ht="14.25" x14ac:dyDescent="0.2">
      <c r="A65" s="264" t="s">
        <v>227</v>
      </c>
      <c r="B65" s="265"/>
      <c r="C65" s="265"/>
      <c r="D65" s="265"/>
      <c r="E65" s="265"/>
      <c r="F65" s="265"/>
      <c r="G65" s="265"/>
      <c r="H65" s="265"/>
      <c r="I65" s="265"/>
      <c r="J65" s="109">
        <v>45254.36</v>
      </c>
      <c r="K65" s="107"/>
      <c r="L65" s="107"/>
      <c r="M65" s="107"/>
    </row>
    <row r="66" spans="1:17" ht="14.25" x14ac:dyDescent="0.2">
      <c r="A66" s="264" t="s">
        <v>183</v>
      </c>
      <c r="B66" s="265"/>
      <c r="C66" s="265"/>
      <c r="D66" s="265"/>
      <c r="E66" s="265"/>
      <c r="F66" s="265"/>
      <c r="G66" s="265"/>
      <c r="H66" s="265"/>
      <c r="I66" s="265"/>
      <c r="J66" s="109">
        <v>13074.03</v>
      </c>
      <c r="K66" s="107"/>
      <c r="L66" s="107"/>
      <c r="M66" s="107"/>
    </row>
    <row r="67" spans="1:17" ht="14.25" x14ac:dyDescent="0.2">
      <c r="A67" s="264" t="s">
        <v>182</v>
      </c>
      <c r="B67" s="265"/>
      <c r="C67" s="265"/>
      <c r="D67" s="265"/>
      <c r="E67" s="265"/>
      <c r="F67" s="265"/>
      <c r="G67" s="265"/>
      <c r="H67" s="265"/>
      <c r="I67" s="265"/>
      <c r="J67" s="109">
        <v>58328.39</v>
      </c>
      <c r="K67" s="107"/>
      <c r="L67" s="107"/>
      <c r="M67" s="107"/>
    </row>
    <row r="68" spans="1:17" ht="14.25" x14ac:dyDescent="0.2">
      <c r="A68" s="264" t="s">
        <v>181</v>
      </c>
      <c r="B68" s="265"/>
      <c r="C68" s="265"/>
      <c r="D68" s="265"/>
      <c r="E68" s="265"/>
      <c r="F68" s="265"/>
      <c r="G68" s="265"/>
      <c r="H68" s="265"/>
      <c r="I68" s="265"/>
      <c r="J68" s="107"/>
      <c r="K68" s="107"/>
      <c r="L68" s="107"/>
      <c r="M68" s="107"/>
    </row>
    <row r="69" spans="1:17" ht="14.25" x14ac:dyDescent="0.2">
      <c r="A69" s="264" t="s">
        <v>180</v>
      </c>
      <c r="B69" s="265"/>
      <c r="C69" s="265"/>
      <c r="D69" s="265"/>
      <c r="E69" s="265"/>
      <c r="F69" s="265"/>
      <c r="G69" s="265"/>
      <c r="H69" s="265"/>
      <c r="I69" s="265"/>
      <c r="J69" s="109">
        <v>17188.98</v>
      </c>
      <c r="K69" s="107"/>
      <c r="L69" s="107"/>
      <c r="M69" s="107"/>
      <c r="N69" s="105">
        <f>J41*4+J42*4+J46+J47+J53</f>
        <v>6678.63</v>
      </c>
      <c r="O69" s="105" t="s">
        <v>275</v>
      </c>
      <c r="P69" s="105">
        <f>N69*8.77</f>
        <v>58571.585099999997</v>
      </c>
    </row>
    <row r="70" spans="1:17" ht="14.25" x14ac:dyDescent="0.2">
      <c r="A70" s="264" t="s">
        <v>179</v>
      </c>
      <c r="B70" s="265"/>
      <c r="C70" s="265"/>
      <c r="D70" s="265"/>
      <c r="E70" s="265"/>
      <c r="F70" s="265"/>
      <c r="G70" s="265"/>
      <c r="H70" s="265"/>
      <c r="I70" s="265"/>
      <c r="J70" s="109">
        <v>12088.96</v>
      </c>
      <c r="K70" s="107"/>
      <c r="L70" s="107"/>
      <c r="M70" s="107"/>
      <c r="N70" s="105">
        <f>L29+L35</f>
        <v>9823.3100000000013</v>
      </c>
      <c r="O70" s="105" t="s">
        <v>166</v>
      </c>
      <c r="P70" s="105">
        <f>N70*11.99</f>
        <v>117781.48690000002</v>
      </c>
    </row>
    <row r="71" spans="1:17" ht="14.25" x14ac:dyDescent="0.2">
      <c r="A71" s="264" t="s">
        <v>178</v>
      </c>
      <c r="B71" s="265"/>
      <c r="C71" s="265"/>
      <c r="D71" s="265"/>
      <c r="E71" s="265"/>
      <c r="F71" s="265"/>
      <c r="G71" s="265"/>
      <c r="H71" s="265"/>
      <c r="I71" s="265"/>
      <c r="J71" s="109">
        <v>6899.99</v>
      </c>
      <c r="K71" s="107"/>
      <c r="L71" s="107"/>
      <c r="M71" s="107"/>
      <c r="N71" s="105">
        <f>K29+M29+K35+M35</f>
        <v>3343.1800000000003</v>
      </c>
      <c r="O71" s="105" t="s">
        <v>512</v>
      </c>
      <c r="P71" s="105">
        <f>N71*31.42</f>
        <v>105042.71560000001</v>
      </c>
    </row>
    <row r="72" spans="1:17" ht="14.25" x14ac:dyDescent="0.2">
      <c r="A72" s="264" t="s">
        <v>177</v>
      </c>
      <c r="B72" s="265"/>
      <c r="C72" s="265"/>
      <c r="D72" s="265"/>
      <c r="E72" s="265"/>
      <c r="F72" s="265"/>
      <c r="G72" s="265"/>
      <c r="H72" s="265"/>
      <c r="I72" s="265"/>
      <c r="J72" s="109">
        <v>13074.03</v>
      </c>
      <c r="K72" s="107"/>
      <c r="L72" s="107"/>
      <c r="M72" s="107"/>
      <c r="O72" s="105" t="s">
        <v>276</v>
      </c>
      <c r="P72" s="105">
        <f>P71*0.95</f>
        <v>99790.579819999999</v>
      </c>
    </row>
    <row r="73" spans="1:17" ht="14.25" x14ac:dyDescent="0.2">
      <c r="A73" s="264" t="s">
        <v>176</v>
      </c>
      <c r="B73" s="265"/>
      <c r="C73" s="265"/>
      <c r="D73" s="265"/>
      <c r="E73" s="265"/>
      <c r="F73" s="265"/>
      <c r="G73" s="265"/>
      <c r="H73" s="265"/>
      <c r="I73" s="265"/>
      <c r="J73" s="109">
        <v>6267.79</v>
      </c>
      <c r="K73" s="107"/>
      <c r="L73" s="107"/>
      <c r="M73" s="107"/>
      <c r="O73" s="105" t="s">
        <v>277</v>
      </c>
      <c r="P73" s="105">
        <f>P71*0.65</f>
        <v>68277.765140000003</v>
      </c>
    </row>
    <row r="74" spans="1:17" ht="14.25" x14ac:dyDescent="0.2">
      <c r="A74" s="264" t="s">
        <v>175</v>
      </c>
      <c r="B74" s="265"/>
      <c r="C74" s="265"/>
      <c r="D74" s="265"/>
      <c r="E74" s="265"/>
      <c r="F74" s="265"/>
      <c r="G74" s="265"/>
      <c r="H74" s="265"/>
      <c r="I74" s="265"/>
      <c r="J74" s="109">
        <v>4388.9799999999996</v>
      </c>
      <c r="K74" s="107"/>
      <c r="L74" s="107"/>
      <c r="M74" s="107"/>
    </row>
    <row r="75" spans="1:17" ht="14.25" x14ac:dyDescent="0.2">
      <c r="A75" s="266" t="s">
        <v>104</v>
      </c>
      <c r="B75" s="265"/>
      <c r="C75" s="265"/>
      <c r="D75" s="265"/>
      <c r="E75" s="265"/>
      <c r="F75" s="265"/>
      <c r="G75" s="265"/>
      <c r="H75" s="265"/>
      <c r="I75" s="265"/>
      <c r="J75" s="108">
        <v>58328.39</v>
      </c>
      <c r="K75" s="107"/>
      <c r="L75" s="107"/>
      <c r="M75" s="107"/>
      <c r="P75" s="105">
        <f>P69+P70+P71+P72+P73-(L29+L35)*31.42</f>
        <v>140815.73236000002</v>
      </c>
      <c r="Q75" s="105" t="s">
        <v>278</v>
      </c>
    </row>
    <row r="79" spans="1:17" ht="14.25" x14ac:dyDescent="0.2">
      <c r="A79" s="267" t="s">
        <v>174</v>
      </c>
      <c r="B79" s="263"/>
      <c r="C79" s="263"/>
      <c r="D79" s="263"/>
      <c r="E79" s="263"/>
      <c r="F79" s="263"/>
      <c r="G79" s="263"/>
      <c r="H79" s="263"/>
      <c r="I79" s="263"/>
      <c r="J79" s="263"/>
      <c r="K79" s="263"/>
      <c r="L79" s="263"/>
      <c r="M79" s="263"/>
    </row>
    <row r="80" spans="1:17" ht="14.25" x14ac:dyDescent="0.2">
      <c r="A80" s="262" t="s">
        <v>172</v>
      </c>
      <c r="B80" s="263"/>
      <c r="C80" s="263"/>
      <c r="D80" s="263"/>
      <c r="E80" s="263"/>
      <c r="F80" s="263"/>
      <c r="G80" s="263"/>
      <c r="H80" s="263"/>
      <c r="I80" s="263"/>
      <c r="J80" s="263"/>
      <c r="K80" s="263"/>
      <c r="L80" s="263"/>
      <c r="M80" s="263"/>
    </row>
    <row r="82" spans="1:13" ht="14.25" x14ac:dyDescent="0.2">
      <c r="A82" s="267" t="s">
        <v>173</v>
      </c>
      <c r="B82" s="263"/>
      <c r="C82" s="263"/>
      <c r="D82" s="263"/>
      <c r="E82" s="263"/>
      <c r="F82" s="263"/>
      <c r="G82" s="263"/>
      <c r="H82" s="263"/>
      <c r="I82" s="263"/>
      <c r="J82" s="263"/>
      <c r="K82" s="263"/>
      <c r="L82" s="263"/>
      <c r="M82" s="263"/>
    </row>
    <row r="83" spans="1:13" ht="14.25" x14ac:dyDescent="0.2">
      <c r="A83" s="262" t="s">
        <v>172</v>
      </c>
      <c r="B83" s="263"/>
      <c r="C83" s="263"/>
      <c r="D83" s="263"/>
      <c r="E83" s="263"/>
      <c r="F83" s="263"/>
      <c r="G83" s="263"/>
      <c r="H83" s="263"/>
      <c r="I83" s="263"/>
      <c r="J83" s="263"/>
      <c r="K83" s="263"/>
      <c r="L83" s="263"/>
      <c r="M83" s="263"/>
    </row>
  </sheetData>
  <mergeCells count="57">
    <mergeCell ref="A1:D1"/>
    <mergeCell ref="H1:M1"/>
    <mergeCell ref="A2:D2"/>
    <mergeCell ref="H2:M2"/>
    <mergeCell ref="H3:M3"/>
    <mergeCell ref="E20:F20"/>
    <mergeCell ref="E18:F18"/>
    <mergeCell ref="E17:F17"/>
    <mergeCell ref="A4:D4"/>
    <mergeCell ref="H4:M4"/>
    <mergeCell ref="A5:D5"/>
    <mergeCell ref="H5:M5"/>
    <mergeCell ref="A6:M6"/>
    <mergeCell ref="C15:M15"/>
    <mergeCell ref="E16:F16"/>
    <mergeCell ref="E19:F19"/>
    <mergeCell ref="C12:M12"/>
    <mergeCell ref="A55:I55"/>
    <mergeCell ref="A25:M25"/>
    <mergeCell ref="A36:M36"/>
    <mergeCell ref="F21:I21"/>
    <mergeCell ref="J21:M21"/>
    <mergeCell ref="F22:F23"/>
    <mergeCell ref="G22:I22"/>
    <mergeCell ref="J22:J23"/>
    <mergeCell ref="K22:M22"/>
    <mergeCell ref="A21:A23"/>
    <mergeCell ref="B21:B23"/>
    <mergeCell ref="C21:C23"/>
    <mergeCell ref="D21:D23"/>
    <mergeCell ref="E21:E23"/>
    <mergeCell ref="A39:M39"/>
    <mergeCell ref="A54:I54"/>
    <mergeCell ref="A67:I67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66:I66"/>
    <mergeCell ref="A68:I68"/>
    <mergeCell ref="A69:I69"/>
    <mergeCell ref="A70:I70"/>
    <mergeCell ref="A71:I71"/>
    <mergeCell ref="A72:I72"/>
    <mergeCell ref="A83:M83"/>
    <mergeCell ref="A73:I73"/>
    <mergeCell ref="A74:I74"/>
    <mergeCell ref="A75:I75"/>
    <mergeCell ref="A79:M79"/>
    <mergeCell ref="A80:M80"/>
    <mergeCell ref="A82:M82"/>
  </mergeCells>
  <pageMargins left="0.31496062992125984" right="0.31496062992125984" top="0.55118110236220474" bottom="0.35433070866141736" header="0" footer="0"/>
  <pageSetup paperSize="9" scale="9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58"/>
  <sheetViews>
    <sheetView view="pageBreakPreview" topLeftCell="A34" zoomScaleNormal="100" zoomScaleSheetLayoutView="100" workbookViewId="0">
      <selection activeCell="O49" sqref="O49"/>
    </sheetView>
  </sheetViews>
  <sheetFormatPr defaultRowHeight="12.75" x14ac:dyDescent="0.2"/>
  <cols>
    <col min="1" max="1" width="6.7109375" style="106" customWidth="1"/>
    <col min="2" max="2" width="14.28515625" style="106" customWidth="1"/>
    <col min="3" max="3" width="38" style="106" customWidth="1"/>
    <col min="4" max="13" width="9.140625" style="106"/>
    <col min="14" max="16384" width="9.140625" style="105"/>
  </cols>
  <sheetData>
    <row r="1" spans="1:13" s="145" customFormat="1" ht="15" x14ac:dyDescent="0.2">
      <c r="A1" s="286" t="s">
        <v>156</v>
      </c>
      <c r="B1" s="286"/>
      <c r="C1" s="286"/>
      <c r="D1" s="286"/>
      <c r="E1" s="151"/>
      <c r="F1" s="151"/>
      <c r="G1" s="151"/>
      <c r="H1" s="287" t="s">
        <v>155</v>
      </c>
      <c r="I1" s="287"/>
      <c r="J1" s="287"/>
      <c r="K1" s="287"/>
      <c r="L1" s="287"/>
      <c r="M1" s="287"/>
    </row>
    <row r="2" spans="1:13" s="145" customFormat="1" ht="14.25" x14ac:dyDescent="0.2">
      <c r="A2" s="284" t="s">
        <v>226</v>
      </c>
      <c r="B2" s="284"/>
      <c r="C2" s="284"/>
      <c r="D2" s="284"/>
      <c r="E2" s="151"/>
      <c r="F2" s="151"/>
      <c r="G2" s="151"/>
      <c r="H2" s="288" t="s">
        <v>225</v>
      </c>
      <c r="I2" s="288"/>
      <c r="J2" s="288"/>
      <c r="K2" s="288"/>
      <c r="L2" s="288"/>
      <c r="M2" s="288"/>
    </row>
    <row r="3" spans="1:13" s="145" customFormat="1" ht="14.25" x14ac:dyDescent="0.2">
      <c r="A3" s="192"/>
      <c r="B3" s="192"/>
      <c r="C3" s="192"/>
      <c r="D3" s="192"/>
      <c r="E3" s="151"/>
      <c r="F3" s="151"/>
      <c r="G3" s="151"/>
      <c r="H3" s="288" t="s">
        <v>224</v>
      </c>
      <c r="I3" s="288"/>
      <c r="J3" s="288"/>
      <c r="K3" s="288"/>
      <c r="L3" s="288"/>
      <c r="M3" s="288"/>
    </row>
    <row r="4" spans="1:13" s="145" customFormat="1" ht="14.25" x14ac:dyDescent="0.2">
      <c r="A4" s="284" t="s">
        <v>223</v>
      </c>
      <c r="B4" s="284"/>
      <c r="C4" s="284"/>
      <c r="D4" s="284"/>
      <c r="E4" s="151"/>
      <c r="F4" s="151"/>
      <c r="G4" s="151"/>
      <c r="H4" s="285" t="s">
        <v>222</v>
      </c>
      <c r="I4" s="285"/>
      <c r="J4" s="285"/>
      <c r="K4" s="285"/>
      <c r="L4" s="285"/>
      <c r="M4" s="285"/>
    </row>
    <row r="5" spans="1:13" s="145" customFormat="1" ht="23.25" customHeight="1" x14ac:dyDescent="0.2">
      <c r="A5" s="284" t="s">
        <v>221</v>
      </c>
      <c r="B5" s="284"/>
      <c r="C5" s="284"/>
      <c r="D5" s="284"/>
      <c r="E5" s="151"/>
      <c r="F5" s="151"/>
      <c r="G5" s="151"/>
      <c r="H5" s="285" t="s">
        <v>220</v>
      </c>
      <c r="I5" s="285"/>
      <c r="J5" s="285"/>
      <c r="K5" s="285"/>
      <c r="L5" s="285"/>
      <c r="M5" s="285"/>
    </row>
    <row r="6" spans="1:13" s="145" customFormat="1" ht="29.25" customHeight="1" x14ac:dyDescent="0.2">
      <c r="A6" s="279" t="s">
        <v>441</v>
      </c>
      <c r="B6" s="297"/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297"/>
    </row>
    <row r="7" spans="1:13" ht="14.25" x14ac:dyDescent="0.2">
      <c r="A7" s="153"/>
      <c r="B7" s="154"/>
      <c r="C7" s="139"/>
      <c r="D7" s="138"/>
      <c r="E7" s="147" t="s">
        <v>27</v>
      </c>
      <c r="F7" s="135"/>
      <c r="G7" s="135"/>
      <c r="H7" s="135"/>
      <c r="I7" s="155"/>
      <c r="J7" s="135"/>
      <c r="K7" s="135"/>
      <c r="L7" s="135"/>
      <c r="M7" s="153"/>
    </row>
    <row r="8" spans="1:13" ht="14.25" x14ac:dyDescent="0.2">
      <c r="A8" s="153"/>
      <c r="B8" s="153"/>
      <c r="C8" s="132"/>
      <c r="D8" s="131"/>
      <c r="E8" s="144"/>
      <c r="F8" s="153"/>
      <c r="G8" s="153"/>
      <c r="H8" s="153"/>
      <c r="I8" s="143"/>
      <c r="J8" s="153"/>
      <c r="K8" s="153"/>
      <c r="L8" s="153"/>
      <c r="M8" s="153"/>
    </row>
    <row r="9" spans="1:13" ht="15.75" x14ac:dyDescent="0.2">
      <c r="A9" s="153"/>
      <c r="B9" s="153"/>
      <c r="C9" s="132"/>
      <c r="D9" s="142" t="s">
        <v>241</v>
      </c>
      <c r="E9" s="153"/>
      <c r="F9" s="153"/>
      <c r="G9" s="153"/>
      <c r="H9" s="153"/>
      <c r="I9" s="153"/>
      <c r="J9" s="153"/>
      <c r="K9" s="153"/>
      <c r="L9" s="153"/>
      <c r="M9" s="153"/>
    </row>
    <row r="10" spans="1:13" ht="14.25" x14ac:dyDescent="0.2">
      <c r="A10" s="153"/>
      <c r="B10" s="153"/>
      <c r="C10" s="132"/>
      <c r="D10" s="127" t="s">
        <v>218</v>
      </c>
      <c r="E10" s="153"/>
      <c r="F10" s="153"/>
      <c r="G10" s="153"/>
      <c r="H10" s="153"/>
      <c r="I10" s="141"/>
      <c r="J10" s="153"/>
      <c r="K10" s="153"/>
      <c r="L10" s="153"/>
      <c r="M10" s="153"/>
    </row>
    <row r="11" spans="1:13" ht="14.25" x14ac:dyDescent="0.2">
      <c r="A11" s="153"/>
      <c r="B11" s="153"/>
      <c r="C11" s="132"/>
      <c r="D11" s="131"/>
      <c r="E11" s="131"/>
      <c r="F11" s="153"/>
      <c r="G11" s="153"/>
      <c r="H11" s="153"/>
      <c r="I11" s="140"/>
      <c r="J11" s="153"/>
      <c r="K11" s="153"/>
      <c r="L11" s="153"/>
      <c r="M11" s="153"/>
    </row>
    <row r="12" spans="1:13" ht="14.25" x14ac:dyDescent="0.2">
      <c r="A12" s="153"/>
      <c r="B12" s="125" t="s">
        <v>217</v>
      </c>
      <c r="C12" s="283" t="s">
        <v>242</v>
      </c>
      <c r="D12" s="292"/>
      <c r="E12" s="292"/>
      <c r="F12" s="292"/>
      <c r="G12" s="292"/>
      <c r="H12" s="292"/>
      <c r="I12" s="292"/>
      <c r="J12" s="292"/>
      <c r="K12" s="292"/>
      <c r="L12" s="292"/>
      <c r="M12" s="292"/>
    </row>
    <row r="13" spans="1:13" ht="14.25" x14ac:dyDescent="0.2">
      <c r="A13" s="153"/>
      <c r="B13" s="153"/>
      <c r="C13" s="139"/>
      <c r="D13" s="138"/>
      <c r="E13" s="137" t="s">
        <v>216</v>
      </c>
      <c r="F13" s="135"/>
      <c r="G13" s="135"/>
      <c r="H13" s="136"/>
      <c r="I13" s="135"/>
      <c r="J13" s="135"/>
      <c r="K13" s="135"/>
      <c r="L13" s="135"/>
      <c r="M13" s="135"/>
    </row>
    <row r="14" spans="1:13" ht="14.25" x14ac:dyDescent="0.2">
      <c r="A14" s="134"/>
      <c r="B14" s="133"/>
      <c r="C14" s="132"/>
      <c r="D14" s="131"/>
      <c r="E14" s="130"/>
      <c r="F14" s="153"/>
      <c r="G14" s="153"/>
      <c r="H14" s="153"/>
      <c r="I14" s="153"/>
      <c r="J14" s="153"/>
      <c r="K14" s="153"/>
      <c r="L14" s="153"/>
      <c r="M14" s="153"/>
    </row>
    <row r="15" spans="1:13" ht="14.25" x14ac:dyDescent="0.2">
      <c r="A15" s="153"/>
      <c r="B15" s="153"/>
      <c r="C15" s="281" t="s">
        <v>243</v>
      </c>
      <c r="D15" s="298"/>
      <c r="E15" s="298"/>
      <c r="F15" s="298"/>
      <c r="G15" s="298"/>
      <c r="H15" s="298"/>
      <c r="I15" s="298"/>
      <c r="J15" s="298"/>
      <c r="K15" s="298"/>
      <c r="L15" s="298"/>
      <c r="M15" s="298"/>
    </row>
    <row r="16" spans="1:13" ht="14.25" x14ac:dyDescent="0.2">
      <c r="A16" s="127"/>
      <c r="B16" s="128"/>
      <c r="C16" s="197" t="s">
        <v>244</v>
      </c>
      <c r="D16" s="125"/>
      <c r="E16" s="270" t="s">
        <v>245</v>
      </c>
      <c r="F16" s="296"/>
      <c r="G16" s="126" t="s">
        <v>212</v>
      </c>
      <c r="H16" s="125"/>
      <c r="I16" s="197"/>
      <c r="J16" s="197"/>
      <c r="K16" s="125"/>
      <c r="L16" s="125"/>
      <c r="M16" s="125"/>
    </row>
    <row r="17" spans="1:13" ht="14.25" x14ac:dyDescent="0.2">
      <c r="A17" s="127"/>
      <c r="B17" s="128"/>
      <c r="C17" s="197" t="s">
        <v>213</v>
      </c>
      <c r="D17" s="127"/>
      <c r="E17" s="270" t="s">
        <v>246</v>
      </c>
      <c r="F17" s="296"/>
      <c r="G17" s="126" t="s">
        <v>212</v>
      </c>
      <c r="H17" s="125"/>
      <c r="I17" s="197"/>
      <c r="J17" s="197"/>
      <c r="K17" s="125"/>
      <c r="L17" s="125"/>
      <c r="M17" s="125"/>
    </row>
    <row r="18" spans="1:13" ht="14.25" x14ac:dyDescent="0.2">
      <c r="A18" s="127"/>
      <c r="B18" s="128"/>
      <c r="C18" s="197" t="s">
        <v>211</v>
      </c>
      <c r="D18" s="127"/>
      <c r="E18" s="270" t="s">
        <v>247</v>
      </c>
      <c r="F18" s="296"/>
      <c r="G18" s="126" t="s">
        <v>210</v>
      </c>
      <c r="H18" s="125"/>
      <c r="I18" s="197"/>
      <c r="J18" s="197"/>
      <c r="K18" s="125"/>
      <c r="L18" s="125"/>
      <c r="M18" s="125"/>
    </row>
    <row r="19" spans="1:13" x14ac:dyDescent="0.2">
      <c r="A19" s="274" t="s">
        <v>158</v>
      </c>
      <c r="B19" s="276" t="s">
        <v>25</v>
      </c>
      <c r="C19" s="274" t="s">
        <v>54</v>
      </c>
      <c r="D19" s="274" t="s">
        <v>55</v>
      </c>
      <c r="E19" s="274" t="s">
        <v>209</v>
      </c>
      <c r="F19" s="274" t="s">
        <v>208</v>
      </c>
      <c r="G19" s="275"/>
      <c r="H19" s="275"/>
      <c r="I19" s="275"/>
      <c r="J19" s="274" t="s">
        <v>207</v>
      </c>
      <c r="K19" s="275"/>
      <c r="L19" s="275"/>
      <c r="M19" s="275"/>
    </row>
    <row r="20" spans="1:13" x14ac:dyDescent="0.2">
      <c r="A20" s="275"/>
      <c r="B20" s="277"/>
      <c r="C20" s="278"/>
      <c r="D20" s="274"/>
      <c r="E20" s="274"/>
      <c r="F20" s="274" t="s">
        <v>206</v>
      </c>
      <c r="G20" s="274" t="s">
        <v>205</v>
      </c>
      <c r="H20" s="275"/>
      <c r="I20" s="275"/>
      <c r="J20" s="274" t="s">
        <v>206</v>
      </c>
      <c r="K20" s="274" t="s">
        <v>205</v>
      </c>
      <c r="L20" s="275"/>
      <c r="M20" s="275"/>
    </row>
    <row r="21" spans="1:13" x14ac:dyDescent="0.2">
      <c r="A21" s="275"/>
      <c r="B21" s="277"/>
      <c r="C21" s="278"/>
      <c r="D21" s="274"/>
      <c r="E21" s="274"/>
      <c r="F21" s="275"/>
      <c r="G21" s="193" t="s">
        <v>204</v>
      </c>
      <c r="H21" s="193" t="s">
        <v>203</v>
      </c>
      <c r="I21" s="193" t="s">
        <v>202</v>
      </c>
      <c r="J21" s="275"/>
      <c r="K21" s="193" t="s">
        <v>204</v>
      </c>
      <c r="L21" s="193" t="s">
        <v>203</v>
      </c>
      <c r="M21" s="193" t="s">
        <v>202</v>
      </c>
    </row>
    <row r="22" spans="1:13" x14ac:dyDescent="0.2">
      <c r="A22" s="124">
        <v>1</v>
      </c>
      <c r="B22" s="196">
        <v>2</v>
      </c>
      <c r="C22" s="193">
        <v>3</v>
      </c>
      <c r="D22" s="193">
        <v>4</v>
      </c>
      <c r="E22" s="111">
        <v>5</v>
      </c>
      <c r="F22" s="195">
        <v>6</v>
      </c>
      <c r="G22" s="195">
        <v>7</v>
      </c>
      <c r="H22" s="195">
        <v>8</v>
      </c>
      <c r="I22" s="195">
        <v>9</v>
      </c>
      <c r="J22" s="195">
        <v>10</v>
      </c>
      <c r="K22" s="195">
        <v>11</v>
      </c>
      <c r="L22" s="195">
        <v>12</v>
      </c>
      <c r="M22" s="195">
        <v>13</v>
      </c>
    </row>
    <row r="23" spans="1:13" ht="14.25" x14ac:dyDescent="0.2">
      <c r="A23" s="289" t="s">
        <v>248</v>
      </c>
      <c r="B23" s="293"/>
      <c r="C23" s="293"/>
      <c r="D23" s="293"/>
      <c r="E23" s="293"/>
      <c r="F23" s="293"/>
      <c r="G23" s="293"/>
      <c r="H23" s="293"/>
      <c r="I23" s="293"/>
      <c r="J23" s="293"/>
      <c r="K23" s="293"/>
      <c r="L23" s="293"/>
      <c r="M23" s="293"/>
    </row>
    <row r="24" spans="1:13" ht="55.5" x14ac:dyDescent="0.2">
      <c r="A24" s="113" t="s">
        <v>95</v>
      </c>
      <c r="B24" s="112" t="s">
        <v>249</v>
      </c>
      <c r="C24" s="194" t="s">
        <v>250</v>
      </c>
      <c r="D24" s="111" t="s">
        <v>162</v>
      </c>
      <c r="E24" s="110">
        <v>1</v>
      </c>
      <c r="F24" s="109">
        <v>260.43</v>
      </c>
      <c r="G24" s="109">
        <v>260.43</v>
      </c>
      <c r="H24" s="107"/>
      <c r="I24" s="107"/>
      <c r="J24" s="107">
        <v>260.43</v>
      </c>
      <c r="K24" s="107">
        <v>260.43</v>
      </c>
      <c r="L24" s="107"/>
      <c r="M24" s="107"/>
    </row>
    <row r="25" spans="1:13" ht="79.5" x14ac:dyDescent="0.2">
      <c r="A25" s="113" t="s">
        <v>96</v>
      </c>
      <c r="B25" s="112" t="s">
        <v>251</v>
      </c>
      <c r="C25" s="194" t="s">
        <v>252</v>
      </c>
      <c r="D25" s="111" t="s">
        <v>161</v>
      </c>
      <c r="E25" s="110">
        <v>4</v>
      </c>
      <c r="F25" s="109">
        <v>125.34</v>
      </c>
      <c r="G25" s="109">
        <v>125.34</v>
      </c>
      <c r="H25" s="107"/>
      <c r="I25" s="107"/>
      <c r="J25" s="107">
        <v>501.36</v>
      </c>
      <c r="K25" s="107">
        <v>501.36</v>
      </c>
      <c r="L25" s="107"/>
      <c r="M25" s="107"/>
    </row>
    <row r="26" spans="1:13" ht="55.5" x14ac:dyDescent="0.2">
      <c r="A26" s="113" t="s">
        <v>97</v>
      </c>
      <c r="B26" s="112" t="s">
        <v>253</v>
      </c>
      <c r="C26" s="194" t="s">
        <v>254</v>
      </c>
      <c r="D26" s="111" t="s">
        <v>162</v>
      </c>
      <c r="E26" s="110">
        <v>1</v>
      </c>
      <c r="F26" s="109">
        <v>4883.34</v>
      </c>
      <c r="G26" s="109">
        <v>4883.34</v>
      </c>
      <c r="H26" s="107"/>
      <c r="I26" s="107"/>
      <c r="J26" s="107">
        <v>4883.34</v>
      </c>
      <c r="K26" s="107">
        <v>4883.34</v>
      </c>
      <c r="L26" s="107"/>
      <c r="M26" s="107"/>
    </row>
    <row r="27" spans="1:13" ht="79.5" x14ac:dyDescent="0.2">
      <c r="A27" s="113" t="s">
        <v>99</v>
      </c>
      <c r="B27" s="112" t="s">
        <v>255</v>
      </c>
      <c r="C27" s="194" t="s">
        <v>256</v>
      </c>
      <c r="D27" s="111" t="s">
        <v>161</v>
      </c>
      <c r="E27" s="110">
        <v>20</v>
      </c>
      <c r="F27" s="109">
        <v>117.06</v>
      </c>
      <c r="G27" s="109">
        <v>117.06</v>
      </c>
      <c r="H27" s="107"/>
      <c r="I27" s="107"/>
      <c r="J27" s="107">
        <v>2341.1999999999998</v>
      </c>
      <c r="K27" s="107">
        <v>2341.1999999999998</v>
      </c>
      <c r="L27" s="107"/>
      <c r="M27" s="107"/>
    </row>
    <row r="28" spans="1:13" ht="14.25" x14ac:dyDescent="0.2">
      <c r="A28" s="294" t="s">
        <v>257</v>
      </c>
      <c r="B28" s="295"/>
      <c r="C28" s="295"/>
      <c r="D28" s="295"/>
      <c r="E28" s="295"/>
      <c r="F28" s="295"/>
      <c r="G28" s="295"/>
      <c r="H28" s="295"/>
      <c r="I28" s="295"/>
      <c r="J28" s="295"/>
      <c r="K28" s="295"/>
      <c r="L28" s="295"/>
      <c r="M28" s="295"/>
    </row>
    <row r="29" spans="1:13" ht="115.5" x14ac:dyDescent="0.2">
      <c r="A29" s="122" t="s">
        <v>100</v>
      </c>
      <c r="B29" s="121" t="s">
        <v>258</v>
      </c>
      <c r="C29" s="120" t="s">
        <v>259</v>
      </c>
      <c r="D29" s="119" t="s">
        <v>98</v>
      </c>
      <c r="E29" s="118">
        <v>95</v>
      </c>
      <c r="F29" s="117">
        <v>4.0999999999999996</v>
      </c>
      <c r="G29" s="117">
        <v>4.0999999999999996</v>
      </c>
      <c r="H29" s="116"/>
      <c r="I29" s="116"/>
      <c r="J29" s="116">
        <v>389.5</v>
      </c>
      <c r="K29" s="116">
        <v>389.5</v>
      </c>
      <c r="L29" s="116"/>
      <c r="M29" s="116"/>
    </row>
    <row r="30" spans="1:13" ht="55.5" x14ac:dyDescent="0.2">
      <c r="A30" s="122" t="s">
        <v>101</v>
      </c>
      <c r="B30" s="121" t="s">
        <v>260</v>
      </c>
      <c r="C30" s="120" t="s">
        <v>261</v>
      </c>
      <c r="D30" s="119" t="s">
        <v>154</v>
      </c>
      <c r="E30" s="123">
        <v>0.1</v>
      </c>
      <c r="F30" s="117">
        <v>165.95</v>
      </c>
      <c r="G30" s="117">
        <v>165.95</v>
      </c>
      <c r="H30" s="116"/>
      <c r="I30" s="116"/>
      <c r="J30" s="116">
        <v>16.600000000000001</v>
      </c>
      <c r="K30" s="116">
        <v>16.600000000000001</v>
      </c>
      <c r="L30" s="116"/>
      <c r="M30" s="116"/>
    </row>
    <row r="31" spans="1:13" ht="53.25" x14ac:dyDescent="0.2">
      <c r="A31" s="122" t="s">
        <v>102</v>
      </c>
      <c r="B31" s="121" t="s">
        <v>262</v>
      </c>
      <c r="C31" s="120" t="s">
        <v>263</v>
      </c>
      <c r="D31" s="119" t="s">
        <v>98</v>
      </c>
      <c r="E31" s="118">
        <v>59</v>
      </c>
      <c r="F31" s="117">
        <v>12.81</v>
      </c>
      <c r="G31" s="117">
        <v>12.81</v>
      </c>
      <c r="H31" s="116"/>
      <c r="I31" s="116"/>
      <c r="J31" s="116">
        <v>755.79</v>
      </c>
      <c r="K31" s="116">
        <v>755.79</v>
      </c>
      <c r="L31" s="116"/>
      <c r="M31" s="116"/>
    </row>
    <row r="32" spans="1:13" ht="53.25" x14ac:dyDescent="0.2">
      <c r="A32" s="122" t="s">
        <v>112</v>
      </c>
      <c r="B32" s="121" t="s">
        <v>264</v>
      </c>
      <c r="C32" s="120" t="s">
        <v>265</v>
      </c>
      <c r="D32" s="119" t="s">
        <v>266</v>
      </c>
      <c r="E32" s="118">
        <v>6</v>
      </c>
      <c r="F32" s="117">
        <v>12.81</v>
      </c>
      <c r="G32" s="117">
        <v>12.81</v>
      </c>
      <c r="H32" s="116"/>
      <c r="I32" s="116"/>
      <c r="J32" s="116">
        <v>76.86</v>
      </c>
      <c r="K32" s="116">
        <v>76.86</v>
      </c>
      <c r="L32" s="116"/>
      <c r="M32" s="116"/>
    </row>
    <row r="33" spans="1:16" ht="14.25" x14ac:dyDescent="0.2">
      <c r="A33" s="264" t="s">
        <v>187</v>
      </c>
      <c r="B33" s="293"/>
      <c r="C33" s="293"/>
      <c r="D33" s="293"/>
      <c r="E33" s="293"/>
      <c r="F33" s="293"/>
      <c r="G33" s="293"/>
      <c r="H33" s="293"/>
      <c r="I33" s="293"/>
      <c r="J33" s="109">
        <v>9225.08</v>
      </c>
      <c r="K33" s="109">
        <v>9225.08</v>
      </c>
      <c r="L33" s="107"/>
      <c r="M33" s="107"/>
    </row>
    <row r="34" spans="1:16" ht="14.25" x14ac:dyDescent="0.2">
      <c r="A34" s="264" t="s">
        <v>267</v>
      </c>
      <c r="B34" s="293"/>
      <c r="C34" s="293"/>
      <c r="D34" s="293"/>
      <c r="E34" s="293"/>
      <c r="F34" s="293"/>
      <c r="G34" s="293"/>
      <c r="H34" s="293"/>
      <c r="I34" s="293"/>
      <c r="J34" s="109">
        <v>7380.06</v>
      </c>
      <c r="K34" s="109">
        <v>7380.06</v>
      </c>
      <c r="L34" s="107"/>
      <c r="M34" s="107"/>
      <c r="N34" s="210">
        <f>(J29+J30+J31+J32)*0.8</f>
        <v>990.99999999999989</v>
      </c>
      <c r="O34" s="105" t="s">
        <v>510</v>
      </c>
    </row>
    <row r="35" spans="1:16" ht="14.25" x14ac:dyDescent="0.2">
      <c r="A35" s="264" t="s">
        <v>184</v>
      </c>
      <c r="B35" s="293"/>
      <c r="C35" s="293"/>
      <c r="D35" s="293"/>
      <c r="E35" s="293"/>
      <c r="F35" s="293"/>
      <c r="G35" s="293"/>
      <c r="H35" s="293"/>
      <c r="I35" s="293"/>
      <c r="J35" s="107"/>
      <c r="K35" s="107"/>
      <c r="L35" s="107"/>
      <c r="M35" s="107"/>
      <c r="O35" s="210">
        <f>N34*31.42</f>
        <v>31137.219999999998</v>
      </c>
      <c r="P35" s="105" t="s">
        <v>278</v>
      </c>
    </row>
    <row r="36" spans="1:16" ht="14.25" x14ac:dyDescent="0.2">
      <c r="A36" s="264" t="s">
        <v>268</v>
      </c>
      <c r="B36" s="293"/>
      <c r="C36" s="293"/>
      <c r="D36" s="293"/>
      <c r="E36" s="293"/>
      <c r="F36" s="293"/>
      <c r="G36" s="293"/>
      <c r="H36" s="293"/>
      <c r="I36" s="293"/>
      <c r="J36" s="109">
        <v>-1845.02</v>
      </c>
      <c r="K36" s="109">
        <v>-1845.02</v>
      </c>
      <c r="L36" s="107"/>
      <c r="M36" s="107"/>
    </row>
    <row r="37" spans="1:16" ht="14.25" x14ac:dyDescent="0.2">
      <c r="A37" s="264" t="s">
        <v>186</v>
      </c>
      <c r="B37" s="293"/>
      <c r="C37" s="293"/>
      <c r="D37" s="293"/>
      <c r="E37" s="293"/>
      <c r="F37" s="293"/>
      <c r="G37" s="293"/>
      <c r="H37" s="293"/>
      <c r="I37" s="293"/>
      <c r="J37" s="109">
        <v>4797.04</v>
      </c>
      <c r="K37" s="107"/>
      <c r="L37" s="107"/>
      <c r="M37" s="107"/>
    </row>
    <row r="38" spans="1:16" ht="14.25" x14ac:dyDescent="0.2">
      <c r="A38" s="264" t="s">
        <v>184</v>
      </c>
      <c r="B38" s="293"/>
      <c r="C38" s="293"/>
      <c r="D38" s="293"/>
      <c r="E38" s="293"/>
      <c r="F38" s="293"/>
      <c r="G38" s="293"/>
      <c r="H38" s="293"/>
      <c r="I38" s="293"/>
      <c r="J38" s="107"/>
      <c r="K38" s="107"/>
      <c r="L38" s="107"/>
      <c r="M38" s="107"/>
    </row>
    <row r="39" spans="1:16" ht="14.25" x14ac:dyDescent="0.2">
      <c r="A39" s="264" t="s">
        <v>269</v>
      </c>
      <c r="B39" s="293"/>
      <c r="C39" s="293"/>
      <c r="D39" s="293"/>
      <c r="E39" s="293"/>
      <c r="F39" s="293"/>
      <c r="G39" s="293"/>
      <c r="H39" s="293"/>
      <c r="I39" s="293"/>
      <c r="J39" s="109">
        <v>4797.04</v>
      </c>
      <c r="K39" s="107"/>
      <c r="L39" s="107"/>
      <c r="M39" s="107"/>
    </row>
    <row r="40" spans="1:16" ht="14.25" x14ac:dyDescent="0.2">
      <c r="A40" s="264" t="s">
        <v>185</v>
      </c>
      <c r="B40" s="293"/>
      <c r="C40" s="293"/>
      <c r="D40" s="293"/>
      <c r="E40" s="293"/>
      <c r="F40" s="293"/>
      <c r="G40" s="293"/>
      <c r="H40" s="293"/>
      <c r="I40" s="293"/>
      <c r="J40" s="109">
        <v>2952.02</v>
      </c>
      <c r="K40" s="107"/>
      <c r="L40" s="107"/>
      <c r="M40" s="107"/>
    </row>
    <row r="41" spans="1:16" ht="14.25" x14ac:dyDescent="0.2">
      <c r="A41" s="264" t="s">
        <v>184</v>
      </c>
      <c r="B41" s="293"/>
      <c r="C41" s="293"/>
      <c r="D41" s="293"/>
      <c r="E41" s="293"/>
      <c r="F41" s="293"/>
      <c r="G41" s="293"/>
      <c r="H41" s="293"/>
      <c r="I41" s="293"/>
      <c r="J41" s="107"/>
      <c r="K41" s="107"/>
      <c r="L41" s="107"/>
      <c r="M41" s="107"/>
    </row>
    <row r="42" spans="1:16" ht="14.25" x14ac:dyDescent="0.2">
      <c r="A42" s="264" t="s">
        <v>270</v>
      </c>
      <c r="B42" s="293"/>
      <c r="C42" s="293"/>
      <c r="D42" s="293"/>
      <c r="E42" s="293"/>
      <c r="F42" s="293"/>
      <c r="G42" s="293"/>
      <c r="H42" s="293"/>
      <c r="I42" s="293"/>
      <c r="J42" s="109">
        <v>2952.02</v>
      </c>
      <c r="K42" s="107"/>
      <c r="L42" s="107"/>
      <c r="M42" s="107"/>
    </row>
    <row r="43" spans="1:16" ht="14.25" x14ac:dyDescent="0.2">
      <c r="A43" s="266" t="s">
        <v>103</v>
      </c>
      <c r="B43" s="293"/>
      <c r="C43" s="293"/>
      <c r="D43" s="293"/>
      <c r="E43" s="293"/>
      <c r="F43" s="293"/>
      <c r="G43" s="293"/>
      <c r="H43" s="293"/>
      <c r="I43" s="293"/>
      <c r="J43" s="107"/>
      <c r="K43" s="107"/>
      <c r="L43" s="107"/>
      <c r="M43" s="107"/>
    </row>
    <row r="44" spans="1:16" ht="14.25" x14ac:dyDescent="0.2">
      <c r="A44" s="264" t="s">
        <v>271</v>
      </c>
      <c r="B44" s="293"/>
      <c r="C44" s="293"/>
      <c r="D44" s="293"/>
      <c r="E44" s="293"/>
      <c r="F44" s="293"/>
      <c r="G44" s="293"/>
      <c r="H44" s="293"/>
      <c r="I44" s="293"/>
      <c r="J44" s="109">
        <v>15129.12</v>
      </c>
      <c r="K44" s="107"/>
      <c r="L44" s="107"/>
      <c r="M44" s="107"/>
    </row>
    <row r="45" spans="1:16" ht="14.25" x14ac:dyDescent="0.2">
      <c r="A45" s="264" t="s">
        <v>182</v>
      </c>
      <c r="B45" s="293"/>
      <c r="C45" s="293"/>
      <c r="D45" s="293"/>
      <c r="E45" s="293"/>
      <c r="F45" s="293"/>
      <c r="G45" s="293"/>
      <c r="H45" s="293"/>
      <c r="I45" s="293"/>
      <c r="J45" s="109">
        <v>15129.12</v>
      </c>
      <c r="K45" s="107"/>
      <c r="L45" s="107"/>
      <c r="M45" s="107"/>
    </row>
    <row r="46" spans="1:16" ht="14.25" x14ac:dyDescent="0.2">
      <c r="A46" s="264" t="s">
        <v>181</v>
      </c>
      <c r="B46" s="293"/>
      <c r="C46" s="293"/>
      <c r="D46" s="293"/>
      <c r="E46" s="293"/>
      <c r="F46" s="293"/>
      <c r="G46" s="293"/>
      <c r="H46" s="293"/>
      <c r="I46" s="293"/>
      <c r="J46" s="107"/>
      <c r="K46" s="107"/>
      <c r="L46" s="107"/>
      <c r="M46" s="107"/>
    </row>
    <row r="47" spans="1:16" ht="14.25" x14ac:dyDescent="0.2">
      <c r="A47" s="264" t="s">
        <v>178</v>
      </c>
      <c r="B47" s="293"/>
      <c r="C47" s="293"/>
      <c r="D47" s="293"/>
      <c r="E47" s="293"/>
      <c r="F47" s="293"/>
      <c r="G47" s="293"/>
      <c r="H47" s="293"/>
      <c r="I47" s="293"/>
      <c r="J47" s="109">
        <v>7380.06</v>
      </c>
      <c r="K47" s="107"/>
      <c r="L47" s="107"/>
      <c r="M47" s="107"/>
    </row>
    <row r="48" spans="1:16" ht="14.25" x14ac:dyDescent="0.2">
      <c r="A48" s="264" t="s">
        <v>176</v>
      </c>
      <c r="B48" s="293"/>
      <c r="C48" s="293"/>
      <c r="D48" s="293"/>
      <c r="E48" s="293"/>
      <c r="F48" s="293"/>
      <c r="G48" s="293"/>
      <c r="H48" s="293"/>
      <c r="I48" s="293"/>
      <c r="J48" s="109">
        <v>4797.04</v>
      </c>
      <c r="K48" s="107"/>
      <c r="L48" s="107"/>
      <c r="M48" s="107"/>
      <c r="O48" s="210">
        <f>O35*0.65</f>
        <v>20239.192999999999</v>
      </c>
    </row>
    <row r="49" spans="1:16" ht="14.25" x14ac:dyDescent="0.2">
      <c r="A49" s="264" t="s">
        <v>175</v>
      </c>
      <c r="B49" s="293"/>
      <c r="C49" s="293"/>
      <c r="D49" s="293"/>
      <c r="E49" s="293"/>
      <c r="F49" s="293"/>
      <c r="G49" s="293"/>
      <c r="H49" s="293"/>
      <c r="I49" s="293"/>
      <c r="J49" s="109">
        <v>2952.02</v>
      </c>
      <c r="K49" s="107"/>
      <c r="L49" s="107"/>
      <c r="M49" s="107"/>
      <c r="O49" s="210">
        <f>O35*0.4</f>
        <v>12454.887999999999</v>
      </c>
    </row>
    <row r="50" spans="1:16" ht="14.25" x14ac:dyDescent="0.2">
      <c r="A50" s="266" t="s">
        <v>104</v>
      </c>
      <c r="B50" s="293"/>
      <c r="C50" s="293"/>
      <c r="D50" s="293"/>
      <c r="E50" s="293"/>
      <c r="F50" s="293"/>
      <c r="G50" s="293"/>
      <c r="H50" s="293"/>
      <c r="I50" s="293"/>
      <c r="J50" s="108">
        <v>15129.12</v>
      </c>
      <c r="K50" s="107"/>
      <c r="L50" s="107"/>
      <c r="M50" s="107"/>
      <c r="O50" s="211">
        <f>O35+O48+O49</f>
        <v>63831.300999999999</v>
      </c>
      <c r="P50" s="105" t="s">
        <v>278</v>
      </c>
    </row>
    <row r="51" spans="1:16" x14ac:dyDescent="0.2">
      <c r="N51" s="210"/>
    </row>
    <row r="54" spans="1:16" ht="14.25" x14ac:dyDescent="0.2">
      <c r="A54" s="267" t="s">
        <v>174</v>
      </c>
      <c r="B54" s="292"/>
      <c r="C54" s="292"/>
      <c r="D54" s="292"/>
      <c r="E54" s="292"/>
      <c r="F54" s="292"/>
      <c r="G54" s="292"/>
      <c r="H54" s="292"/>
      <c r="I54" s="292"/>
      <c r="J54" s="292"/>
      <c r="K54" s="292"/>
      <c r="L54" s="292"/>
      <c r="M54" s="292"/>
    </row>
    <row r="55" spans="1:16" ht="14.25" x14ac:dyDescent="0.2">
      <c r="A55" s="262" t="s">
        <v>172</v>
      </c>
      <c r="B55" s="292"/>
      <c r="C55" s="292"/>
      <c r="D55" s="292"/>
      <c r="E55" s="292"/>
      <c r="F55" s="292"/>
      <c r="G55" s="292"/>
      <c r="H55" s="292"/>
      <c r="I55" s="292"/>
      <c r="J55" s="292"/>
      <c r="K55" s="292"/>
      <c r="L55" s="292"/>
      <c r="M55" s="292"/>
    </row>
    <row r="57" spans="1:16" ht="14.25" x14ac:dyDescent="0.2">
      <c r="A57" s="267" t="s">
        <v>173</v>
      </c>
      <c r="B57" s="292"/>
      <c r="C57" s="292"/>
      <c r="D57" s="292"/>
      <c r="E57" s="292"/>
      <c r="F57" s="292"/>
      <c r="G57" s="292"/>
      <c r="H57" s="292"/>
      <c r="I57" s="292"/>
      <c r="J57" s="292"/>
      <c r="K57" s="292"/>
      <c r="L57" s="292"/>
      <c r="M57" s="292"/>
    </row>
    <row r="58" spans="1:16" ht="14.25" x14ac:dyDescent="0.2">
      <c r="A58" s="262" t="s">
        <v>172</v>
      </c>
      <c r="B58" s="292"/>
      <c r="C58" s="292"/>
      <c r="D58" s="292"/>
      <c r="E58" s="292"/>
      <c r="F58" s="292"/>
      <c r="G58" s="292"/>
      <c r="H58" s="292"/>
      <c r="I58" s="292"/>
      <c r="J58" s="292"/>
      <c r="K58" s="292"/>
      <c r="L58" s="292"/>
      <c r="M58" s="292"/>
    </row>
  </sheetData>
  <mergeCells count="50">
    <mergeCell ref="A1:D1"/>
    <mergeCell ref="H1:M1"/>
    <mergeCell ref="A2:D2"/>
    <mergeCell ref="H2:M2"/>
    <mergeCell ref="H3:M3"/>
    <mergeCell ref="E18:F18"/>
    <mergeCell ref="A4:D4"/>
    <mergeCell ref="H4:M4"/>
    <mergeCell ref="A5:D5"/>
    <mergeCell ref="H5:M5"/>
    <mergeCell ref="A6:M6"/>
    <mergeCell ref="C15:M15"/>
    <mergeCell ref="E16:F16"/>
    <mergeCell ref="E17:F17"/>
    <mergeCell ref="C12:M12"/>
    <mergeCell ref="F19:I19"/>
    <mergeCell ref="J19:M19"/>
    <mergeCell ref="F20:F21"/>
    <mergeCell ref="G20:I20"/>
    <mergeCell ref="J20:J21"/>
    <mergeCell ref="K20:M20"/>
    <mergeCell ref="A35:I35"/>
    <mergeCell ref="A23:M23"/>
    <mergeCell ref="A28:M28"/>
    <mergeCell ref="A33:I33"/>
    <mergeCell ref="A34:I34"/>
    <mergeCell ref="A19:A21"/>
    <mergeCell ref="B19:B21"/>
    <mergeCell ref="C19:C21"/>
    <mergeCell ref="D19:D21"/>
    <mergeCell ref="E19:E21"/>
    <mergeCell ref="A47:I47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58:M58"/>
    <mergeCell ref="A48:I48"/>
    <mergeCell ref="A49:I49"/>
    <mergeCell ref="A50:I50"/>
    <mergeCell ref="A54:M54"/>
    <mergeCell ref="A55:M55"/>
    <mergeCell ref="A57:M57"/>
  </mergeCells>
  <pageMargins left="0.31496062992125984" right="0.31496062992125984" top="0.55118110236220474" bottom="0.35433070866141736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</vt:i4>
      </vt:variant>
    </vt:vector>
  </HeadingPairs>
  <TitlesOfParts>
    <vt:vector size="12" baseType="lpstr">
      <vt:lpstr>ССР</vt:lpstr>
      <vt:lpstr>ПИР</vt:lpstr>
      <vt:lpstr>ОСР 01-01</vt:lpstr>
      <vt:lpstr>ОСР 02-01</vt:lpstr>
      <vt:lpstr>ОСР 09-01</vt:lpstr>
      <vt:lpstr>ОСР 12-01</vt:lpstr>
      <vt:lpstr>Источники ЦИ</vt:lpstr>
      <vt:lpstr>Цена МАТ и ОБ по ТКП</vt:lpstr>
      <vt:lpstr>02-04-01</vt:lpstr>
      <vt:lpstr>02-05</vt:lpstr>
      <vt:lpstr>09-01</vt:lpstr>
      <vt:lpstr>ССР!Область_печати</vt:lpstr>
    </vt:vector>
  </TitlesOfParts>
  <Company>Hydroproject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Шахмина Елена Вячеславовна</cp:lastModifiedBy>
  <cp:lastPrinted>2024-08-01T06:30:02Z</cp:lastPrinted>
  <dcterms:created xsi:type="dcterms:W3CDTF">2021-08-10T06:39:51Z</dcterms:created>
  <dcterms:modified xsi:type="dcterms:W3CDTF">2024-08-02T10:20:27Z</dcterms:modified>
</cp:coreProperties>
</file>